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0BB5E931-6B7D-4433-905F-27FBF341EA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BUF!$A$1:$AA$46</definedName>
    <definedName name="_xlnm.Print_Area" localSheetId="227">CPT!$A$1:$AA$46</definedName>
    <definedName name="_xlnm.Print_Area" localSheetId="233">'DC1'!$A$1:$AA$46</definedName>
    <definedName name="_xlnm.Print_Area" localSheetId="9">'DC10'!$A$1:$AA$46</definedName>
    <definedName name="_xlnm.Print_Area" localSheetId="16">'DC12'!$A$1:$AA$46</definedName>
    <definedName name="_xlnm.Print_Area" localSheetId="23">'DC13'!$A$1:$AA$46</definedName>
    <definedName name="_xlnm.Print_Area" localSheetId="27">'DC14'!$A$1:$AA$46</definedName>
    <definedName name="_xlnm.Print_Area" localSheetId="33">'DC15'!$A$1:$AA$46</definedName>
    <definedName name="_xlnm.Print_Area" localSheetId="43">'DC16'!$A$1:$AA$46</definedName>
    <definedName name="_xlnm.Print_Area" localSheetId="49">'DC18'!$A$1:$AA$46</definedName>
    <definedName name="_xlnm.Print_Area" localSheetId="56">'DC19'!$A$1:$AA$46</definedName>
    <definedName name="_xlnm.Print_Area" localSheetId="239">'DC2'!$A$1:$AA$46</definedName>
    <definedName name="_xlnm.Print_Area" localSheetId="61">'DC20'!$A$1:$AA$46</definedName>
    <definedName name="_xlnm.Print_Area" localSheetId="78">'DC21'!$A$1:$AA$46</definedName>
    <definedName name="_xlnm.Print_Area" localSheetId="86">'DC22'!$A$1:$AA$46</definedName>
    <definedName name="_xlnm.Print_Area" localSheetId="90">'DC23'!$A$1:$AA$46</definedName>
    <definedName name="_xlnm.Print_Area" localSheetId="95">'DC24'!$A$1:$AA$46</definedName>
    <definedName name="_xlnm.Print_Area" localSheetId="99">'DC25'!$A$1:$AA$46</definedName>
    <definedName name="_xlnm.Print_Area" localSheetId="105">'DC26'!$A$1:$AA$46</definedName>
    <definedName name="_xlnm.Print_Area" localSheetId="110">'DC27'!$A$1:$AA$46</definedName>
    <definedName name="_xlnm.Print_Area" localSheetId="116">'DC28'!$A$1:$AA$46</definedName>
    <definedName name="_xlnm.Print_Area" localSheetId="121">'DC29'!$A$1:$AA$46</definedName>
    <definedName name="_xlnm.Print_Area" localSheetId="244">'DC3'!$A$1:$AA$46</definedName>
    <definedName name="_xlnm.Print_Area" localSheetId="161">'DC30'!$A$1:$AA$46</definedName>
    <definedName name="_xlnm.Print_Area" localSheetId="168">'DC31'!$A$1:$AA$46</definedName>
    <definedName name="_xlnm.Print_Area" localSheetId="173">'DC32'!$A$1:$AA$46</definedName>
    <definedName name="_xlnm.Print_Area" localSheetId="132">'DC33'!$A$1:$AA$46</definedName>
    <definedName name="_xlnm.Print_Area" localSheetId="137">'DC34'!$A$1:$AA$46</definedName>
    <definedName name="_xlnm.Print_Area" localSheetId="142">'DC35'!$A$1:$AA$46</definedName>
    <definedName name="_xlnm.Print_Area" localSheetId="148">'DC36'!$A$1:$AA$46</definedName>
    <definedName name="_xlnm.Print_Area" localSheetId="210">'DC37'!$A$1:$AA$46</definedName>
    <definedName name="_xlnm.Print_Area" localSheetId="216">'DC38'!$A$1:$AA$46</definedName>
    <definedName name="_xlnm.Print_Area" localSheetId="222">'DC39'!$A$1:$AA$46</definedName>
    <definedName name="_xlnm.Print_Area" localSheetId="252">'DC4'!$A$1:$AA$46</definedName>
    <definedName name="_xlnm.Print_Area" localSheetId="226">'DC40'!$A$1:$AA$46</definedName>
    <definedName name="_xlnm.Print_Area" localSheetId="68">'DC42'!$A$1:$AA$46</definedName>
    <definedName name="_xlnm.Print_Area" localSheetId="126">'DC43'!$A$1:$AA$46</definedName>
    <definedName name="_xlnm.Print_Area" localSheetId="38">'DC44'!$A$1:$AA$46</definedName>
    <definedName name="_xlnm.Print_Area" localSheetId="177">'DC45'!$A$1:$AA$46</definedName>
    <definedName name="_xlnm.Print_Area" localSheetId="153">'DC47'!$A$1:$AA$46</definedName>
    <definedName name="_xlnm.Print_Area" localSheetId="72">'DC48'!$A$1:$AA$46</definedName>
    <definedName name="_xlnm.Print_Area" localSheetId="256">'DC5'!$A$1:$AA$46</definedName>
    <definedName name="_xlnm.Print_Area" localSheetId="184">'DC6'!$A$1:$AA$46</definedName>
    <definedName name="_xlnm.Print_Area" localSheetId="193">'DC7'!$A$1:$AA$46</definedName>
    <definedName name="_xlnm.Print_Area" localSheetId="199">'DC8'!$A$1:$AA$46</definedName>
    <definedName name="_xlnm.Print_Area" localSheetId="204">'DC9'!$A$1:$AA$46</definedName>
    <definedName name="_xlnm.Print_Area" localSheetId="2">'EC101'!$A$1:$AA$46</definedName>
    <definedName name="_xlnm.Print_Area" localSheetId="3">'EC102'!$A$1:$AA$46</definedName>
    <definedName name="_xlnm.Print_Area" localSheetId="4">'EC104'!$A$1:$AA$46</definedName>
    <definedName name="_xlnm.Print_Area" localSheetId="5">'EC105'!$A$1:$AA$46</definedName>
    <definedName name="_xlnm.Print_Area" localSheetId="6">'EC106'!$A$1:$AA$46</definedName>
    <definedName name="_xlnm.Print_Area" localSheetId="7">'EC108'!$A$1:$AA$46</definedName>
    <definedName name="_xlnm.Print_Area" localSheetId="8">'EC109'!$A$1:$AA$46</definedName>
    <definedName name="_xlnm.Print_Area" localSheetId="10">'EC121'!$A$1:$AA$46</definedName>
    <definedName name="_xlnm.Print_Area" localSheetId="11">'EC122'!$A$1:$AA$46</definedName>
    <definedName name="_xlnm.Print_Area" localSheetId="12">'EC123'!$A$1:$AA$46</definedName>
    <definedName name="_xlnm.Print_Area" localSheetId="13">'EC124'!$A$1:$AA$46</definedName>
    <definedName name="_xlnm.Print_Area" localSheetId="14">'EC126'!$A$1:$AA$46</definedName>
    <definedName name="_xlnm.Print_Area" localSheetId="15">'EC129'!$A$1:$AA$46</definedName>
    <definedName name="_xlnm.Print_Area" localSheetId="17">'EC131'!$A$1:$AA$46</definedName>
    <definedName name="_xlnm.Print_Area" localSheetId="18">'EC135'!$A$1:$AA$46</definedName>
    <definedName name="_xlnm.Print_Area" localSheetId="19">'EC136'!$A$1:$AA$46</definedName>
    <definedName name="_xlnm.Print_Area" localSheetId="20">'EC137'!$A$1:$AA$46</definedName>
    <definedName name="_xlnm.Print_Area" localSheetId="21">'EC138'!$A$1:$AA$46</definedName>
    <definedName name="_xlnm.Print_Area" localSheetId="22">'EC139'!$A$1:$AA$46</definedName>
    <definedName name="_xlnm.Print_Area" localSheetId="24">'EC141'!$A$1:$AA$46</definedName>
    <definedName name="_xlnm.Print_Area" localSheetId="25">'EC142'!$A$1:$AA$46</definedName>
    <definedName name="_xlnm.Print_Area" localSheetId="26">'EC145'!$A$1:$AA$46</definedName>
    <definedName name="_xlnm.Print_Area" localSheetId="28">'EC153'!$A$1:$AA$46</definedName>
    <definedName name="_xlnm.Print_Area" localSheetId="29">'EC154'!$A$1:$AA$46</definedName>
    <definedName name="_xlnm.Print_Area" localSheetId="30">'EC155'!$A$1:$AA$46</definedName>
    <definedName name="_xlnm.Print_Area" localSheetId="31">'EC156'!$A$1:$AA$46</definedName>
    <definedName name="_xlnm.Print_Area" localSheetId="32">'EC157'!$A$1:$AA$46</definedName>
    <definedName name="_xlnm.Print_Area" localSheetId="34">'EC441'!$A$1:$AA$46</definedName>
    <definedName name="_xlnm.Print_Area" localSheetId="35">'EC442'!$A$1:$AA$46</definedName>
    <definedName name="_xlnm.Print_Area" localSheetId="36">'EC443'!$A$1:$AA$46</definedName>
    <definedName name="_xlnm.Print_Area" localSheetId="37">'EC444'!$A$1:$AA$46</definedName>
    <definedName name="_xlnm.Print_Area" localSheetId="62">EKU!$A$1:$AA$46</definedName>
    <definedName name="_xlnm.Print_Area" localSheetId="73">ETH!$A$1:$AA$46</definedName>
    <definedName name="_xlnm.Print_Area" localSheetId="40">'FS161'!$A$1:$AA$46</definedName>
    <definedName name="_xlnm.Print_Area" localSheetId="41">'FS162'!$A$1:$AA$46</definedName>
    <definedName name="_xlnm.Print_Area" localSheetId="42">'FS163'!$A$1:$AA$46</definedName>
    <definedName name="_xlnm.Print_Area" localSheetId="44">'FS181'!$A$1:$AA$46</definedName>
    <definedName name="_xlnm.Print_Area" localSheetId="45">'FS182'!$A$1:$AA$46</definedName>
    <definedName name="_xlnm.Print_Area" localSheetId="46">'FS183'!$A$1:$AA$46</definedName>
    <definedName name="_xlnm.Print_Area" localSheetId="47">'FS184'!$A$1:$AA$46</definedName>
    <definedName name="_xlnm.Print_Area" localSheetId="48">'FS185'!$A$1:$AA$46</definedName>
    <definedName name="_xlnm.Print_Area" localSheetId="50">'FS191'!$A$1:$AA$46</definedName>
    <definedName name="_xlnm.Print_Area" localSheetId="51">'FS192'!$A$1:$AA$46</definedName>
    <definedName name="_xlnm.Print_Area" localSheetId="52">'FS193'!$A$1:$AA$46</definedName>
    <definedName name="_xlnm.Print_Area" localSheetId="53">'FS194'!$A$1:$AA$46</definedName>
    <definedName name="_xlnm.Print_Area" localSheetId="54">'FS195'!$A$1:$AA$46</definedName>
    <definedName name="_xlnm.Print_Area" localSheetId="55">'FS196'!$A$1:$AA$46</definedName>
    <definedName name="_xlnm.Print_Area" localSheetId="57">'FS201'!$A$1:$AA$46</definedName>
    <definedName name="_xlnm.Print_Area" localSheetId="58">'FS203'!$A$1:$AA$46</definedName>
    <definedName name="_xlnm.Print_Area" localSheetId="59">'FS204'!$A$1:$AA$46</definedName>
    <definedName name="_xlnm.Print_Area" localSheetId="60">'FS205'!$A$1:$AA$46</definedName>
    <definedName name="_xlnm.Print_Area" localSheetId="65">'GT421'!$A$1:$AA$46</definedName>
    <definedName name="_xlnm.Print_Area" localSheetId="66">'GT422'!$A$1:$AA$46</definedName>
    <definedName name="_xlnm.Print_Area" localSheetId="67">'GT423'!$A$1:$AA$46</definedName>
    <definedName name="_xlnm.Print_Area" localSheetId="69">'GT481'!$A$1:$AA$46</definedName>
    <definedName name="_xlnm.Print_Area" localSheetId="70">'GT484'!$A$1:$AA$46</definedName>
    <definedName name="_xlnm.Print_Area" localSheetId="71">'GT485'!$A$1:$AA$46</definedName>
    <definedName name="_xlnm.Print_Area" localSheetId="63">JHB!$A$1:$AA$46</definedName>
    <definedName name="_xlnm.Print_Area" localSheetId="74">'KZN212'!$A$1:$AA$46</definedName>
    <definedName name="_xlnm.Print_Area" localSheetId="75">'KZN213'!$A$1:$AA$46</definedName>
    <definedName name="_xlnm.Print_Area" localSheetId="76">'KZN214'!$A$1:$AA$46</definedName>
    <definedName name="_xlnm.Print_Area" localSheetId="77">'KZN216'!$A$1:$AA$46</definedName>
    <definedName name="_xlnm.Print_Area" localSheetId="79">'KZN221'!$A$1:$AA$46</definedName>
    <definedName name="_xlnm.Print_Area" localSheetId="80">'KZN222'!$A$1:$AA$46</definedName>
    <definedName name="_xlnm.Print_Area" localSheetId="81">'KZN223'!$A$1:$AA$46</definedName>
    <definedName name="_xlnm.Print_Area" localSheetId="82">'KZN224'!$A$1:$AA$46</definedName>
    <definedName name="_xlnm.Print_Area" localSheetId="83">'KZN225'!$A$1:$AA$46</definedName>
    <definedName name="_xlnm.Print_Area" localSheetId="84">'KZN226'!$A$1:$AA$46</definedName>
    <definedName name="_xlnm.Print_Area" localSheetId="85">'KZN227'!$A$1:$AA$46</definedName>
    <definedName name="_xlnm.Print_Area" localSheetId="87">'KZN235'!$A$1:$AA$46</definedName>
    <definedName name="_xlnm.Print_Area" localSheetId="88">'KZN237'!$A$1:$AA$46</definedName>
    <definedName name="_xlnm.Print_Area" localSheetId="89">'KZN238'!$A$1:$AA$46</definedName>
    <definedName name="_xlnm.Print_Area" localSheetId="91">'KZN241'!$A$1:$AA$46</definedName>
    <definedName name="_xlnm.Print_Area" localSheetId="92">'KZN242'!$A$1:$AA$46</definedName>
    <definedName name="_xlnm.Print_Area" localSheetId="93">'KZN244'!$A$1:$AA$46</definedName>
    <definedName name="_xlnm.Print_Area" localSheetId="94">'KZN245'!$A$1:$AA$46</definedName>
    <definedName name="_xlnm.Print_Area" localSheetId="96">'KZN252'!$A$1:$AA$46</definedName>
    <definedName name="_xlnm.Print_Area" localSheetId="97">'KZN253'!$A$1:$AA$46</definedName>
    <definedName name="_xlnm.Print_Area" localSheetId="98">'KZN254'!$A$1:$AA$46</definedName>
    <definedName name="_xlnm.Print_Area" localSheetId="100">'KZN261'!$A$1:$AA$46</definedName>
    <definedName name="_xlnm.Print_Area" localSheetId="101">'KZN262'!$A$1:$AA$46</definedName>
    <definedName name="_xlnm.Print_Area" localSheetId="102">'KZN263'!$A$1:$AA$46</definedName>
    <definedName name="_xlnm.Print_Area" localSheetId="103">'KZN265'!$A$1:$AA$46</definedName>
    <definedName name="_xlnm.Print_Area" localSheetId="104">'KZN266'!$A$1:$AA$46</definedName>
    <definedName name="_xlnm.Print_Area" localSheetId="106">'KZN271'!$A$1:$AA$46</definedName>
    <definedName name="_xlnm.Print_Area" localSheetId="107">'KZN272'!$A$1:$AA$46</definedName>
    <definedName name="_xlnm.Print_Area" localSheetId="108">'KZN275'!$A$1:$AA$46</definedName>
    <definedName name="_xlnm.Print_Area" localSheetId="109">'KZN276'!$A$1:$AA$46</definedName>
    <definedName name="_xlnm.Print_Area" localSheetId="111">'KZN281'!$A$1:$AA$46</definedName>
    <definedName name="_xlnm.Print_Area" localSheetId="112">'KZN282'!$A$1:$AA$46</definedName>
    <definedName name="_xlnm.Print_Area" localSheetId="113">'KZN284'!$A$1:$AA$46</definedName>
    <definedName name="_xlnm.Print_Area" localSheetId="114">'KZN285'!$A$1:$AA$46</definedName>
    <definedName name="_xlnm.Print_Area" localSheetId="115">'KZN286'!$A$1:$AA$46</definedName>
    <definedName name="_xlnm.Print_Area" localSheetId="117">'KZN291'!$A$1:$AA$46</definedName>
    <definedName name="_xlnm.Print_Area" localSheetId="118">'KZN292'!$A$1:$AA$46</definedName>
    <definedName name="_xlnm.Print_Area" localSheetId="119">'KZN293'!$A$1:$AA$46</definedName>
    <definedName name="_xlnm.Print_Area" localSheetId="120">'KZN294'!$A$1:$AA$46</definedName>
    <definedName name="_xlnm.Print_Area" localSheetId="122">'KZN433'!$A$1:$AA$46</definedName>
    <definedName name="_xlnm.Print_Area" localSheetId="123">'KZN434'!$A$1:$AA$46</definedName>
    <definedName name="_xlnm.Print_Area" localSheetId="124">'KZN435'!$A$1:$AA$46</definedName>
    <definedName name="_xlnm.Print_Area" localSheetId="125">'KZN436'!$A$1:$AA$46</definedName>
    <definedName name="_xlnm.Print_Area" localSheetId="127">'LIM331'!$A$1:$AA$46</definedName>
    <definedName name="_xlnm.Print_Area" localSheetId="128">'LIM332'!$A$1:$AA$46</definedName>
    <definedName name="_xlnm.Print_Area" localSheetId="129">'LIM333'!$A$1:$AA$46</definedName>
    <definedName name="_xlnm.Print_Area" localSheetId="130">'LIM334'!$A$1:$AA$46</definedName>
    <definedName name="_xlnm.Print_Area" localSheetId="131">'LIM335'!$A$1:$AA$46</definedName>
    <definedName name="_xlnm.Print_Area" localSheetId="133">'LIM341'!$A$1:$AA$46</definedName>
    <definedName name="_xlnm.Print_Area" localSheetId="134">'LIM343'!$A$1:$AA$46</definedName>
    <definedName name="_xlnm.Print_Area" localSheetId="135">'LIM344'!$A$1:$AA$46</definedName>
    <definedName name="_xlnm.Print_Area" localSheetId="136">'LIM345'!$A$1:$AA$46</definedName>
    <definedName name="_xlnm.Print_Area" localSheetId="138">'LIM351'!$A$1:$AA$46</definedName>
    <definedName name="_xlnm.Print_Area" localSheetId="139">'LIM353'!$A$1:$AA$46</definedName>
    <definedName name="_xlnm.Print_Area" localSheetId="140">'LIM354'!$A$1:$AA$46</definedName>
    <definedName name="_xlnm.Print_Area" localSheetId="141">'LIM355'!$A$1:$AA$46</definedName>
    <definedName name="_xlnm.Print_Area" localSheetId="143">'LIM361'!$A$1:$AA$46</definedName>
    <definedName name="_xlnm.Print_Area" localSheetId="144">'LIM362'!$A$1:$AA$46</definedName>
    <definedName name="_xlnm.Print_Area" localSheetId="145">'LIM366'!$A$1:$AA$46</definedName>
    <definedName name="_xlnm.Print_Area" localSheetId="146">'LIM367'!$A$1:$AA$46</definedName>
    <definedName name="_xlnm.Print_Area" localSheetId="147">'LIM368'!$A$1:$AA$46</definedName>
    <definedName name="_xlnm.Print_Area" localSheetId="149">'LIM471'!$A$1:$AA$46</definedName>
    <definedName name="_xlnm.Print_Area" localSheetId="150">'LIM472'!$A$1:$AA$46</definedName>
    <definedName name="_xlnm.Print_Area" localSheetId="151">'LIM473'!$A$1:$AA$46</definedName>
    <definedName name="_xlnm.Print_Area" localSheetId="152">'LIM476'!$A$1:$AA$46</definedName>
    <definedName name="_xlnm.Print_Area" localSheetId="39">MAN!$A$1:$AA$46</definedName>
    <definedName name="_xlnm.Print_Area" localSheetId="154">'MP301'!$A$1:$AA$46</definedName>
    <definedName name="_xlnm.Print_Area" localSheetId="155">'MP302'!$A$1:$AA$46</definedName>
    <definedName name="_xlnm.Print_Area" localSheetId="156">'MP303'!$A$1:$AA$46</definedName>
    <definedName name="_xlnm.Print_Area" localSheetId="157">'MP304'!$A$1:$AA$46</definedName>
    <definedName name="_xlnm.Print_Area" localSheetId="158">'MP305'!$A$1:$AA$46</definedName>
    <definedName name="_xlnm.Print_Area" localSheetId="159">'MP306'!$A$1:$AA$46</definedName>
    <definedName name="_xlnm.Print_Area" localSheetId="160">'MP307'!$A$1:$AA$46</definedName>
    <definedName name="_xlnm.Print_Area" localSheetId="162">'MP311'!$A$1:$AA$46</definedName>
    <definedName name="_xlnm.Print_Area" localSheetId="163">'MP312'!$A$1:$AA$46</definedName>
    <definedName name="_xlnm.Print_Area" localSheetId="164">'MP313'!$A$1:$AA$46</definedName>
    <definedName name="_xlnm.Print_Area" localSheetId="165">'MP314'!$A$1:$AA$46</definedName>
    <definedName name="_xlnm.Print_Area" localSheetId="166">'MP315'!$A$1:$AA$46</definedName>
    <definedName name="_xlnm.Print_Area" localSheetId="167">'MP316'!$A$1:$AA$46</definedName>
    <definedName name="_xlnm.Print_Area" localSheetId="169">'MP321'!$A$1:$AA$46</definedName>
    <definedName name="_xlnm.Print_Area" localSheetId="170">'MP324'!$A$1:$AA$46</definedName>
    <definedName name="_xlnm.Print_Area" localSheetId="171">'MP325'!$A$1:$AA$46</definedName>
    <definedName name="_xlnm.Print_Area" localSheetId="172">'MP326'!$A$1:$AA$46</definedName>
    <definedName name="_xlnm.Print_Area" localSheetId="178">'NC061'!$A$1:$AA$46</definedName>
    <definedName name="_xlnm.Print_Area" localSheetId="179">'NC062'!$A$1:$AA$46</definedName>
    <definedName name="_xlnm.Print_Area" localSheetId="180">'NC064'!$A$1:$AA$46</definedName>
    <definedName name="_xlnm.Print_Area" localSheetId="181">'NC065'!$A$1:$AA$46</definedName>
    <definedName name="_xlnm.Print_Area" localSheetId="182">'NC066'!$A$1:$AA$46</definedName>
    <definedName name="_xlnm.Print_Area" localSheetId="183">'NC067'!$A$1:$AA$46</definedName>
    <definedName name="_xlnm.Print_Area" localSheetId="185">'NC071'!$A$1:$AA$46</definedName>
    <definedName name="_xlnm.Print_Area" localSheetId="186">'NC072'!$A$1:$AA$46</definedName>
    <definedName name="_xlnm.Print_Area" localSheetId="187">'NC073'!$A$1:$AA$46</definedName>
    <definedName name="_xlnm.Print_Area" localSheetId="188">'NC074'!$A$1:$AA$46</definedName>
    <definedName name="_xlnm.Print_Area" localSheetId="189">'NC075'!$A$1:$AA$46</definedName>
    <definedName name="_xlnm.Print_Area" localSheetId="190">'NC076'!$A$1:$AA$46</definedName>
    <definedName name="_xlnm.Print_Area" localSheetId="191">'NC077'!$A$1:$AA$46</definedName>
    <definedName name="_xlnm.Print_Area" localSheetId="192">'NC078'!$A$1:$AA$46</definedName>
    <definedName name="_xlnm.Print_Area" localSheetId="194">'NC082'!$A$1:$AA$46</definedName>
    <definedName name="_xlnm.Print_Area" localSheetId="195">'NC084'!$A$1:$AA$46</definedName>
    <definedName name="_xlnm.Print_Area" localSheetId="196">'NC085'!$A$1:$AA$46</definedName>
    <definedName name="_xlnm.Print_Area" localSheetId="197">'NC086'!$A$1:$AA$46</definedName>
    <definedName name="_xlnm.Print_Area" localSheetId="198">'NC087'!$A$1:$AA$46</definedName>
    <definedName name="_xlnm.Print_Area" localSheetId="200">'NC091'!$A$1:$AA$46</definedName>
    <definedName name="_xlnm.Print_Area" localSheetId="201">'NC092'!$A$1:$AA$46</definedName>
    <definedName name="_xlnm.Print_Area" localSheetId="202">'NC093'!$A$1:$AA$46</definedName>
    <definedName name="_xlnm.Print_Area" localSheetId="203">'NC094'!$A$1:$AA$46</definedName>
    <definedName name="_xlnm.Print_Area" localSheetId="174">'NC451'!$A$1:$AA$46</definedName>
    <definedName name="_xlnm.Print_Area" localSheetId="175">'NC452'!$A$1:$AA$46</definedName>
    <definedName name="_xlnm.Print_Area" localSheetId="176">'NC453'!$A$1:$AA$46</definedName>
    <definedName name="_xlnm.Print_Area" localSheetId="1">NMA!$A$1:$AA$46</definedName>
    <definedName name="_xlnm.Print_Area" localSheetId="205">'NW371'!$A$1:$AA$46</definedName>
    <definedName name="_xlnm.Print_Area" localSheetId="206">'NW372'!$A$1:$AA$46</definedName>
    <definedName name="_xlnm.Print_Area" localSheetId="207">'NW373'!$A$1:$AA$46</definedName>
    <definedName name="_xlnm.Print_Area" localSheetId="208">'NW374'!$A$1:$AA$46</definedName>
    <definedName name="_xlnm.Print_Area" localSheetId="209">'NW375'!$A$1:$AA$46</definedName>
    <definedName name="_xlnm.Print_Area" localSheetId="211">'NW381'!$A$1:$AA$46</definedName>
    <definedName name="_xlnm.Print_Area" localSheetId="212">'NW382'!$A$1:$AA$46</definedName>
    <definedName name="_xlnm.Print_Area" localSheetId="213">'NW383'!$A$1:$AA$46</definedName>
    <definedName name="_xlnm.Print_Area" localSheetId="214">'NW384'!$A$1:$AA$46</definedName>
    <definedName name="_xlnm.Print_Area" localSheetId="215">'NW385'!$A$1:$AA$46</definedName>
    <definedName name="_xlnm.Print_Area" localSheetId="217">'NW392'!$A$1:$AA$46</definedName>
    <definedName name="_xlnm.Print_Area" localSheetId="218">'NW393'!$A$1:$AA$46</definedName>
    <definedName name="_xlnm.Print_Area" localSheetId="219">'NW394'!$A$1:$AA$46</definedName>
    <definedName name="_xlnm.Print_Area" localSheetId="220">'NW396'!$A$1:$AA$46</definedName>
    <definedName name="_xlnm.Print_Area" localSheetId="221">'NW397'!$A$1:$AA$46</definedName>
    <definedName name="_xlnm.Print_Area" localSheetId="223">'NW403'!$A$1:$AA$46</definedName>
    <definedName name="_xlnm.Print_Area" localSheetId="224">'NW404'!$A$1:$AA$46</definedName>
    <definedName name="_xlnm.Print_Area" localSheetId="225">'NW405'!$A$1:$AA$46</definedName>
    <definedName name="_xlnm.Print_Area" localSheetId="257">Summary!$A$1:$AA$46</definedName>
    <definedName name="_xlnm.Print_Area" localSheetId="64">TSH!$A$1:$AA$46</definedName>
    <definedName name="_xlnm.Print_Area" localSheetId="228">'WC011'!$A$1:$AA$46</definedName>
    <definedName name="_xlnm.Print_Area" localSheetId="229">'WC012'!$A$1:$AA$46</definedName>
    <definedName name="_xlnm.Print_Area" localSheetId="230">'WC013'!$A$1:$AA$46</definedName>
    <definedName name="_xlnm.Print_Area" localSheetId="231">'WC014'!$A$1:$AA$46</definedName>
    <definedName name="_xlnm.Print_Area" localSheetId="232">'WC015'!$A$1:$AA$46</definedName>
    <definedName name="_xlnm.Print_Area" localSheetId="234">'WC022'!$A$1:$AA$46</definedName>
    <definedName name="_xlnm.Print_Area" localSheetId="235">'WC023'!$A$1:$AA$46</definedName>
    <definedName name="_xlnm.Print_Area" localSheetId="236">'WC024'!$A$1:$AA$46</definedName>
    <definedName name="_xlnm.Print_Area" localSheetId="237">'WC025'!$A$1:$AA$46</definedName>
    <definedName name="_xlnm.Print_Area" localSheetId="238">'WC026'!$A$1:$AA$46</definedName>
    <definedName name="_xlnm.Print_Area" localSheetId="240">'WC031'!$A$1:$AA$46</definedName>
    <definedName name="_xlnm.Print_Area" localSheetId="241">'WC032'!$A$1:$AA$46</definedName>
    <definedName name="_xlnm.Print_Area" localSheetId="242">'WC033'!$A$1:$AA$46</definedName>
    <definedName name="_xlnm.Print_Area" localSheetId="243">'WC034'!$A$1:$AA$46</definedName>
    <definedName name="_xlnm.Print_Area" localSheetId="245">'WC041'!$A$1:$AA$46</definedName>
    <definedName name="_xlnm.Print_Area" localSheetId="246">'WC042'!$A$1:$AA$46</definedName>
    <definedName name="_xlnm.Print_Area" localSheetId="247">'WC043'!$A$1:$AA$46</definedName>
    <definedName name="_xlnm.Print_Area" localSheetId="248">'WC044'!$A$1:$AA$46</definedName>
    <definedName name="_xlnm.Print_Area" localSheetId="249">'WC045'!$A$1:$AA$46</definedName>
    <definedName name="_xlnm.Print_Area" localSheetId="250">'WC047'!$A$1:$AA$46</definedName>
    <definedName name="_xlnm.Print_Area" localSheetId="251">'WC048'!$A$1:$AA$46</definedName>
    <definedName name="_xlnm.Print_Area" localSheetId="253">'WC051'!$A$1:$AA$46</definedName>
    <definedName name="_xlnm.Print_Area" localSheetId="254">'WC052'!$A$1:$AA$46</definedName>
    <definedName name="_xlnm.Print_Area" localSheetId="255">'WC053'!$A$1:$AA$46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7"/>
  <c r="Z42" i="8"/>
  <c r="Z42" i="9"/>
  <c r="Z42" i="10"/>
  <c r="Z42" i="11"/>
  <c r="Z42" i="12"/>
  <c r="Z42" i="13"/>
  <c r="Z42" i="14"/>
  <c r="Z42" i="15"/>
  <c r="Z42" i="16"/>
  <c r="Z42" i="17"/>
  <c r="Z42" i="18"/>
  <c r="Z42" i="19"/>
  <c r="Z42" i="20"/>
  <c r="Z42" i="21"/>
  <c r="Z42" i="22"/>
  <c r="Z42" i="23"/>
  <c r="Z42" i="24"/>
  <c r="Z42" i="25"/>
  <c r="Z42" i="26"/>
  <c r="Z42" i="27"/>
  <c r="Z42" i="28"/>
  <c r="Z42" i="29"/>
  <c r="Z42" i="30"/>
  <c r="Z42" i="31"/>
  <c r="Z42" i="32"/>
  <c r="Z42" i="33"/>
  <c r="Z42" i="34"/>
  <c r="Z42" i="35"/>
  <c r="Z42" i="36"/>
  <c r="Z42" i="37"/>
  <c r="Z42" i="38"/>
  <c r="Z42" i="39"/>
  <c r="Z42" i="40"/>
  <c r="Z42" i="41"/>
  <c r="Z42" i="42"/>
  <c r="Z42" i="43"/>
  <c r="Z42" i="44"/>
  <c r="Z42" i="45"/>
  <c r="Z42" i="46"/>
  <c r="Z42" i="47"/>
  <c r="Z42" i="48"/>
  <c r="Z42" i="49"/>
  <c r="Z42" i="50"/>
  <c r="Z42" i="51"/>
  <c r="Z42" i="52"/>
  <c r="Z42" i="54"/>
  <c r="Z42" i="55"/>
  <c r="Z42" i="56"/>
  <c r="Z42" i="57"/>
  <c r="Z42" i="58"/>
  <c r="Z42" i="59"/>
  <c r="Z42" i="60"/>
  <c r="Z42" i="61"/>
  <c r="Z42" i="62"/>
  <c r="Z42" i="64"/>
  <c r="Z42" i="66"/>
  <c r="Z42" i="67"/>
  <c r="Y42" i="68"/>
  <c r="Z42" i="68" s="1"/>
  <c r="Z42" i="69"/>
  <c r="Z42" i="70"/>
  <c r="Y42" i="70"/>
  <c r="Z42" i="71"/>
  <c r="Z42" i="72"/>
  <c r="Z42" i="73"/>
  <c r="Z42" i="75"/>
  <c r="Z42" i="76"/>
  <c r="Z42" i="77"/>
  <c r="Z42" i="78"/>
  <c r="Z42" i="79"/>
  <c r="Z42" i="80"/>
  <c r="Y42" i="80"/>
  <c r="Z42" i="81"/>
  <c r="Z42" i="82"/>
  <c r="Y42" i="82"/>
  <c r="Z42" i="83"/>
  <c r="Z42" i="84"/>
  <c r="Z42" i="85"/>
  <c r="Z42" i="87"/>
  <c r="Z42" i="88"/>
  <c r="Z42" i="89"/>
  <c r="Z42" i="90"/>
  <c r="Z42" i="91"/>
  <c r="Y42" i="91"/>
  <c r="Z42" i="92"/>
  <c r="Z42" i="93"/>
  <c r="Z42" i="94"/>
  <c r="Y42" i="94"/>
  <c r="Z42" i="95"/>
  <c r="Z42" i="96"/>
  <c r="Z42" i="97"/>
  <c r="Z42" i="98"/>
  <c r="Z42" i="99"/>
  <c r="Z42" i="100"/>
  <c r="Y42" i="100"/>
  <c r="Z42" i="101"/>
  <c r="Z42" i="102"/>
  <c r="Y42" i="102"/>
  <c r="Z42" i="103"/>
  <c r="Z42" i="104"/>
  <c r="Z42" i="105"/>
  <c r="Z42" i="106"/>
  <c r="Z42" i="107"/>
  <c r="Z42" i="108"/>
  <c r="Z42" i="109"/>
  <c r="Z42" i="110"/>
  <c r="Z42" i="111"/>
  <c r="Z42" i="112"/>
  <c r="Y42" i="112"/>
  <c r="Z42" i="114"/>
  <c r="Y42" i="114"/>
  <c r="Z42" i="115"/>
  <c r="Z42" i="116"/>
  <c r="Z42" i="117"/>
  <c r="Z42" i="118"/>
  <c r="Z42" i="120"/>
  <c r="Z42" i="121"/>
  <c r="Z42" i="122"/>
  <c r="Y42" i="122"/>
  <c r="Z42" i="123"/>
  <c r="Z42" i="124"/>
  <c r="Z42" i="125"/>
  <c r="Z42" i="126"/>
  <c r="Z42" i="127"/>
  <c r="Z42" i="128"/>
  <c r="Y42" i="128"/>
  <c r="Z42" i="129"/>
  <c r="Z42" i="130"/>
  <c r="Y42" i="130"/>
  <c r="Z42" i="131"/>
  <c r="Z42" i="133"/>
  <c r="Z42" i="135"/>
  <c r="Z42" i="136"/>
  <c r="Z42" i="137"/>
  <c r="Z42" i="139"/>
  <c r="Z42" i="140"/>
  <c r="Z42" i="142"/>
  <c r="Y42" i="142"/>
  <c r="Z42" i="143"/>
  <c r="Z42" i="144"/>
  <c r="Z42" i="145"/>
  <c r="Z42" i="149"/>
  <c r="Z42" i="150"/>
  <c r="Z42" i="151"/>
  <c r="Z42" i="152"/>
  <c r="Z42" i="154"/>
  <c r="Z42" i="155"/>
  <c r="Y42" i="155"/>
  <c r="Z42" i="156"/>
  <c r="Z42" i="157"/>
  <c r="Z42" i="159"/>
  <c r="Z42" i="160"/>
  <c r="Z42" i="161"/>
  <c r="Y42" i="161"/>
  <c r="Z42" i="162"/>
  <c r="Y42" i="163"/>
  <c r="Z42" i="163" s="1"/>
  <c r="Z42" i="164"/>
  <c r="Y42" i="164"/>
  <c r="Z42" i="165"/>
  <c r="Z42" i="167"/>
  <c r="Z42" i="168"/>
  <c r="Z42" i="169"/>
  <c r="Z42" i="171"/>
  <c r="Z42" i="172"/>
  <c r="Y42" i="172"/>
  <c r="Z42" i="173"/>
  <c r="Z42" i="174"/>
  <c r="Z42" i="175"/>
  <c r="Z42" i="176"/>
  <c r="Z42" i="177"/>
  <c r="Z42" i="178"/>
  <c r="Z42" i="179"/>
  <c r="Z42" i="180"/>
  <c r="Z42" i="181"/>
  <c r="Y42" i="181"/>
  <c r="Z42" i="182"/>
  <c r="Z42" i="183"/>
  <c r="Z42" i="184"/>
  <c r="Y42" i="184"/>
  <c r="Z42" i="185"/>
  <c r="Z42" i="186"/>
  <c r="Z42" i="187"/>
  <c r="Y42" i="187"/>
  <c r="Z42" i="188"/>
  <c r="Z42" i="189"/>
  <c r="Z42" i="190"/>
  <c r="Z42" i="191"/>
  <c r="Z42" i="192"/>
  <c r="Z42" i="193"/>
  <c r="Y42" i="193"/>
  <c r="Z42" i="194"/>
  <c r="Z42" i="195"/>
  <c r="Z42" i="196"/>
  <c r="Z42" i="197"/>
  <c r="Z42" i="198"/>
  <c r="Z42" i="200"/>
  <c r="Z42" i="201"/>
  <c r="Z42" i="202"/>
  <c r="Z42" i="203"/>
  <c r="Z42" i="204"/>
  <c r="Y42" i="204"/>
  <c r="Z42" i="205"/>
  <c r="Y42" i="205"/>
  <c r="Z42" i="206"/>
  <c r="Z42" i="207"/>
  <c r="Z42" i="208"/>
  <c r="Z42" i="209"/>
  <c r="Z42" i="210"/>
  <c r="Z42" i="211"/>
  <c r="Z42" i="212"/>
  <c r="Z42" i="213"/>
  <c r="Y42" i="213"/>
  <c r="Z42" i="215"/>
  <c r="Z42" i="216"/>
  <c r="Y42" i="216"/>
  <c r="Z42" i="217"/>
  <c r="Z42" i="218"/>
  <c r="Z42" i="221"/>
  <c r="Z42" i="222"/>
  <c r="Z42" i="223"/>
  <c r="Z42" i="224"/>
  <c r="Z42" i="225"/>
  <c r="Z42" i="226"/>
  <c r="Y42" i="226"/>
  <c r="Z42" i="227"/>
  <c r="Z42" i="228"/>
  <c r="Y42" i="228"/>
  <c r="Z42" i="229"/>
  <c r="Y42" i="229"/>
  <c r="Z42" i="230"/>
  <c r="Z42" i="231"/>
  <c r="Z42" i="233"/>
  <c r="Z42" i="234"/>
  <c r="Z42" i="235"/>
  <c r="Y42" i="235"/>
  <c r="Z42" i="236"/>
  <c r="Z42" i="237"/>
  <c r="Z42" i="238"/>
  <c r="Z42" i="239"/>
  <c r="Z42" i="240"/>
  <c r="Y42" i="240"/>
  <c r="Z42" i="241"/>
  <c r="Z42" i="242"/>
  <c r="Z42" i="243"/>
  <c r="Z42" i="244"/>
  <c r="Z42" i="245"/>
  <c r="Z42" i="246"/>
  <c r="Z42" i="247"/>
  <c r="Z42" i="248"/>
  <c r="Z42" i="249"/>
  <c r="Y42" i="249"/>
  <c r="Z42" i="250"/>
  <c r="Z42" i="251"/>
  <c r="Z42" i="252"/>
  <c r="Z42" i="253"/>
  <c r="Z42" i="254"/>
  <c r="Z42" i="255"/>
  <c r="Y42" i="255"/>
  <c r="Z42" i="256"/>
  <c r="Z42" i="257"/>
  <c r="Z42" i="1"/>
  <c r="W42" i="2"/>
  <c r="Y42" i="2" s="1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Y42" i="6" s="1"/>
  <c r="Z42" i="6" s="1"/>
  <c r="J42" i="6"/>
  <c r="W42" i="7"/>
  <c r="Y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Y42" i="20" s="1"/>
  <c r="J42" i="20"/>
  <c r="W42" i="21"/>
  <c r="Y42" i="21" s="1"/>
  <c r="J42" i="21"/>
  <c r="W42" i="22"/>
  <c r="Y42" i="22" s="1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J42" i="26"/>
  <c r="W42" i="27"/>
  <c r="Y42" i="27" s="1"/>
  <c r="J42" i="27"/>
  <c r="W42" i="28"/>
  <c r="Y42" i="28" s="1"/>
  <c r="J42" i="28"/>
  <c r="W42" i="29"/>
  <c r="Y42" i="29" s="1"/>
  <c r="J42" i="29"/>
  <c r="W42" i="30"/>
  <c r="Y42" i="30" s="1"/>
  <c r="J42" i="30"/>
  <c r="W42" i="31"/>
  <c r="Y42" i="31" s="1"/>
  <c r="J42" i="31"/>
  <c r="W42" i="32"/>
  <c r="Y42" i="32" s="1"/>
  <c r="J42" i="32"/>
  <c r="W42" i="33"/>
  <c r="Y42" i="33" s="1"/>
  <c r="J42" i="33"/>
  <c r="W42" i="34"/>
  <c r="Y42" i="34" s="1"/>
  <c r="J42" i="34"/>
  <c r="W42" i="35"/>
  <c r="Y42" i="35" s="1"/>
  <c r="J42" i="35"/>
  <c r="W42" i="36"/>
  <c r="Y42" i="36" s="1"/>
  <c r="J42" i="36"/>
  <c r="W42" i="37"/>
  <c r="Y42" i="37" s="1"/>
  <c r="J42" i="37"/>
  <c r="W42" i="38"/>
  <c r="Y42" i="38" s="1"/>
  <c r="J42" i="38"/>
  <c r="W42" i="39"/>
  <c r="Y42" i="39" s="1"/>
  <c r="J42" i="39"/>
  <c r="W42" i="40"/>
  <c r="Y42" i="40" s="1"/>
  <c r="J42" i="40"/>
  <c r="W42" i="41"/>
  <c r="Y42" i="41" s="1"/>
  <c r="J42" i="41"/>
  <c r="W42" i="42"/>
  <c r="Y42" i="42" s="1"/>
  <c r="J42" i="42"/>
  <c r="W42" i="43"/>
  <c r="Y42" i="43" s="1"/>
  <c r="J42" i="43"/>
  <c r="W42" i="44"/>
  <c r="Y42" i="44" s="1"/>
  <c r="J42" i="44"/>
  <c r="W42" i="45"/>
  <c r="Y42" i="45" s="1"/>
  <c r="J42" i="45"/>
  <c r="W42" i="46"/>
  <c r="Y42" i="46" s="1"/>
  <c r="J42" i="46"/>
  <c r="W42" i="47"/>
  <c r="Y42" i="47" s="1"/>
  <c r="J42" i="47"/>
  <c r="W42" i="48"/>
  <c r="Y42" i="48" s="1"/>
  <c r="J42" i="48"/>
  <c r="W42" i="49"/>
  <c r="Y42" i="49" s="1"/>
  <c r="J42" i="49"/>
  <c r="W42" i="50"/>
  <c r="Y42" i="50" s="1"/>
  <c r="J42" i="50"/>
  <c r="W42" i="51"/>
  <c r="Y42" i="51" s="1"/>
  <c r="J42" i="51"/>
  <c r="W42" i="52"/>
  <c r="Y42" i="52" s="1"/>
  <c r="J42" i="52"/>
  <c r="W42" i="53"/>
  <c r="Y42" i="53" s="1"/>
  <c r="Z42" i="53" s="1"/>
  <c r="J42" i="53"/>
  <c r="W42" i="54"/>
  <c r="Y42" i="54" s="1"/>
  <c r="J42" i="54"/>
  <c r="W42" i="55"/>
  <c r="Y42" i="55" s="1"/>
  <c r="J42" i="55"/>
  <c r="W42" i="56"/>
  <c r="Y42" i="56" s="1"/>
  <c r="J42" i="56"/>
  <c r="W42" i="57"/>
  <c r="Y42" i="57" s="1"/>
  <c r="J42" i="57"/>
  <c r="W42" i="58"/>
  <c r="Y42" i="58" s="1"/>
  <c r="J42" i="58"/>
  <c r="W42" i="59"/>
  <c r="Y42" i="59" s="1"/>
  <c r="J42" i="59"/>
  <c r="W42" i="60"/>
  <c r="Y42" i="60" s="1"/>
  <c r="J42" i="60"/>
  <c r="W42" i="61"/>
  <c r="Y42" i="61" s="1"/>
  <c r="J42" i="61"/>
  <c r="W42" i="62"/>
  <c r="Y42" i="62" s="1"/>
  <c r="J42" i="62"/>
  <c r="W42" i="63"/>
  <c r="Y42" i="63" s="1"/>
  <c r="Z42" i="63" s="1"/>
  <c r="J42" i="63"/>
  <c r="W42" i="64"/>
  <c r="Y42" i="64" s="1"/>
  <c r="J42" i="64"/>
  <c r="W42" i="65"/>
  <c r="Y42" i="65" s="1"/>
  <c r="Z42" i="65" s="1"/>
  <c r="J42" i="65"/>
  <c r="W42" i="66"/>
  <c r="Y42" i="66" s="1"/>
  <c r="J42" i="66"/>
  <c r="W42" i="67"/>
  <c r="Y42" i="67" s="1"/>
  <c r="J42" i="67"/>
  <c r="W42" i="68"/>
  <c r="J42" i="68"/>
  <c r="W42" i="69"/>
  <c r="Y42" i="69" s="1"/>
  <c r="J42" i="69"/>
  <c r="W42" i="70"/>
  <c r="J42" i="70"/>
  <c r="W42" i="71"/>
  <c r="Y42" i="71" s="1"/>
  <c r="J42" i="71"/>
  <c r="W42" i="72"/>
  <c r="Y42" i="72" s="1"/>
  <c r="J42" i="72"/>
  <c r="W42" i="73"/>
  <c r="Y42" i="73" s="1"/>
  <c r="J42" i="73"/>
  <c r="W42" i="74"/>
  <c r="Y42" i="74" s="1"/>
  <c r="Z42" i="74" s="1"/>
  <c r="J42" i="74"/>
  <c r="W42" i="75"/>
  <c r="Y42" i="75" s="1"/>
  <c r="J42" i="75"/>
  <c r="W42" i="76"/>
  <c r="Y42" i="76" s="1"/>
  <c r="J42" i="76"/>
  <c r="W42" i="77"/>
  <c r="Y42" i="77" s="1"/>
  <c r="J42" i="77"/>
  <c r="W42" i="78"/>
  <c r="Y42" i="78" s="1"/>
  <c r="J42" i="78"/>
  <c r="W42" i="79"/>
  <c r="Y42" i="79" s="1"/>
  <c r="J42" i="79"/>
  <c r="W42" i="80"/>
  <c r="J42" i="80"/>
  <c r="W42" i="81"/>
  <c r="Y42" i="81" s="1"/>
  <c r="J42" i="81"/>
  <c r="W42" i="82"/>
  <c r="J42" i="82"/>
  <c r="W42" i="83"/>
  <c r="Y42" i="83" s="1"/>
  <c r="J42" i="83"/>
  <c r="W42" i="84"/>
  <c r="Y42" i="84" s="1"/>
  <c r="J42" i="84"/>
  <c r="W42" i="85"/>
  <c r="Y42" i="85" s="1"/>
  <c r="J42" i="85"/>
  <c r="W42" i="86"/>
  <c r="Y42" i="86" s="1"/>
  <c r="Z42" i="86" s="1"/>
  <c r="J42" i="86"/>
  <c r="W42" i="87"/>
  <c r="Y42" i="87" s="1"/>
  <c r="J42" i="87"/>
  <c r="W42" i="88"/>
  <c r="Y42" i="88" s="1"/>
  <c r="J42" i="88"/>
  <c r="W42" i="89"/>
  <c r="Y42" i="89" s="1"/>
  <c r="J42" i="89"/>
  <c r="W42" i="90"/>
  <c r="Y42" i="90" s="1"/>
  <c r="J42" i="90"/>
  <c r="W42" i="91"/>
  <c r="J42" i="91"/>
  <c r="W42" i="92"/>
  <c r="Y42" i="92" s="1"/>
  <c r="J42" i="92"/>
  <c r="W42" i="93"/>
  <c r="Y42" i="93" s="1"/>
  <c r="J42" i="93"/>
  <c r="W42" i="94"/>
  <c r="J42" i="94"/>
  <c r="W42" i="95"/>
  <c r="Y42" i="95" s="1"/>
  <c r="J42" i="95"/>
  <c r="W42" i="96"/>
  <c r="Y42" i="96" s="1"/>
  <c r="J42" i="96"/>
  <c r="W42" i="97"/>
  <c r="Y42" i="97" s="1"/>
  <c r="J42" i="97"/>
  <c r="W42" i="98"/>
  <c r="Y42" i="98" s="1"/>
  <c r="J42" i="98"/>
  <c r="W42" i="99"/>
  <c r="Y42" i="99" s="1"/>
  <c r="J42" i="99"/>
  <c r="W42" i="100"/>
  <c r="J42" i="100"/>
  <c r="W42" i="101"/>
  <c r="Y42" i="101" s="1"/>
  <c r="J42" i="101"/>
  <c r="W42" i="102"/>
  <c r="J42" i="102"/>
  <c r="W42" i="103"/>
  <c r="Y42" i="103" s="1"/>
  <c r="J42" i="103"/>
  <c r="W42" i="104"/>
  <c r="Y42" i="104" s="1"/>
  <c r="J42" i="104"/>
  <c r="W42" i="105"/>
  <c r="Y42" i="105" s="1"/>
  <c r="J42" i="105"/>
  <c r="W42" i="106"/>
  <c r="Y42" i="106" s="1"/>
  <c r="J42" i="106"/>
  <c r="W42" i="107"/>
  <c r="Y42" i="107" s="1"/>
  <c r="J42" i="107"/>
  <c r="W42" i="108"/>
  <c r="Y42" i="108" s="1"/>
  <c r="J42" i="108"/>
  <c r="W42" i="109"/>
  <c r="Y42" i="109" s="1"/>
  <c r="J42" i="109"/>
  <c r="W42" i="110"/>
  <c r="Y42" i="110" s="1"/>
  <c r="J42" i="110"/>
  <c r="W42" i="111"/>
  <c r="Y42" i="111" s="1"/>
  <c r="J42" i="111"/>
  <c r="W42" i="112"/>
  <c r="J42" i="112"/>
  <c r="W42" i="113"/>
  <c r="Y42" i="113" s="1"/>
  <c r="Z42" i="113" s="1"/>
  <c r="J42" i="113"/>
  <c r="W42" i="114"/>
  <c r="J42" i="114"/>
  <c r="W42" i="115"/>
  <c r="Y42" i="115" s="1"/>
  <c r="J42" i="115"/>
  <c r="W42" i="116"/>
  <c r="Y42" i="116" s="1"/>
  <c r="J42" i="116"/>
  <c r="W42" i="117"/>
  <c r="Y42" i="117" s="1"/>
  <c r="J42" i="117"/>
  <c r="W42" i="118"/>
  <c r="Y42" i="118" s="1"/>
  <c r="J42" i="118"/>
  <c r="W42" i="119"/>
  <c r="Y42" i="119" s="1"/>
  <c r="Z42" i="119" s="1"/>
  <c r="J42" i="119"/>
  <c r="W42" i="120"/>
  <c r="Y42" i="120" s="1"/>
  <c r="J42" i="120"/>
  <c r="W42" i="121"/>
  <c r="Y42" i="121" s="1"/>
  <c r="J42" i="121"/>
  <c r="W42" i="122"/>
  <c r="J42" i="122"/>
  <c r="W42" i="123"/>
  <c r="Y42" i="123" s="1"/>
  <c r="J42" i="123"/>
  <c r="W42" i="124"/>
  <c r="Y42" i="124" s="1"/>
  <c r="J42" i="124"/>
  <c r="W42" i="125"/>
  <c r="Y42" i="125" s="1"/>
  <c r="J42" i="125"/>
  <c r="W42" i="126"/>
  <c r="Y42" i="126" s="1"/>
  <c r="J42" i="126"/>
  <c r="W42" i="127"/>
  <c r="Y42" i="127" s="1"/>
  <c r="J42" i="127"/>
  <c r="W42" i="128"/>
  <c r="J42" i="128"/>
  <c r="W42" i="129"/>
  <c r="Y42" i="129" s="1"/>
  <c r="J42" i="129"/>
  <c r="W42" i="130"/>
  <c r="J42" i="130"/>
  <c r="W42" i="131"/>
  <c r="Y42" i="131" s="1"/>
  <c r="J42" i="131"/>
  <c r="W42" i="132"/>
  <c r="Y42" i="132" s="1"/>
  <c r="Z42" i="132" s="1"/>
  <c r="J42" i="132"/>
  <c r="W42" i="133"/>
  <c r="Y42" i="133" s="1"/>
  <c r="J42" i="133"/>
  <c r="W42" i="134"/>
  <c r="Y42" i="134" s="1"/>
  <c r="Z42" i="134" s="1"/>
  <c r="J42" i="134"/>
  <c r="W42" i="135"/>
  <c r="Y42" i="135" s="1"/>
  <c r="J42" i="135"/>
  <c r="W42" i="136"/>
  <c r="Y42" i="136" s="1"/>
  <c r="J42" i="136"/>
  <c r="W42" i="137"/>
  <c r="Y42" i="137" s="1"/>
  <c r="J42" i="137"/>
  <c r="W42" i="138"/>
  <c r="Y42" i="138" s="1"/>
  <c r="Z42" i="138" s="1"/>
  <c r="J42" i="138"/>
  <c r="W42" i="139"/>
  <c r="Y42" i="139" s="1"/>
  <c r="J42" i="139"/>
  <c r="W42" i="140"/>
  <c r="Y42" i="140" s="1"/>
  <c r="J42" i="140"/>
  <c r="W42" i="141"/>
  <c r="Y42" i="141" s="1"/>
  <c r="Z42" i="141" s="1"/>
  <c r="J42" i="141"/>
  <c r="W42" i="142"/>
  <c r="J42" i="142"/>
  <c r="W42" i="143"/>
  <c r="Y42" i="143" s="1"/>
  <c r="J42" i="143"/>
  <c r="W42" i="144"/>
  <c r="Y42" i="144" s="1"/>
  <c r="J42" i="144"/>
  <c r="W42" i="145"/>
  <c r="Y42" i="145" s="1"/>
  <c r="J42" i="145"/>
  <c r="W42" i="146"/>
  <c r="Y42" i="146" s="1"/>
  <c r="Z42" i="146" s="1"/>
  <c r="J42" i="146"/>
  <c r="W42" i="147"/>
  <c r="Y42" i="147" s="1"/>
  <c r="Z42" i="147" s="1"/>
  <c r="J42" i="147"/>
  <c r="W42" i="148"/>
  <c r="Y42" i="148" s="1"/>
  <c r="Z42" i="148" s="1"/>
  <c r="J42" i="148"/>
  <c r="W42" i="149"/>
  <c r="Y42" i="149" s="1"/>
  <c r="J42" i="149"/>
  <c r="W42" i="150"/>
  <c r="Y42" i="150" s="1"/>
  <c r="J42" i="150"/>
  <c r="W42" i="151"/>
  <c r="Y42" i="151" s="1"/>
  <c r="J42" i="151"/>
  <c r="W42" i="152"/>
  <c r="Y42" i="152" s="1"/>
  <c r="J42" i="152"/>
  <c r="W42" i="153"/>
  <c r="Y42" i="153" s="1"/>
  <c r="Z42" i="153" s="1"/>
  <c r="J42" i="153"/>
  <c r="W42" i="154"/>
  <c r="Y42" i="154" s="1"/>
  <c r="J42" i="154"/>
  <c r="W42" i="155"/>
  <c r="J42" i="155"/>
  <c r="W42" i="156"/>
  <c r="Y42" i="156" s="1"/>
  <c r="J42" i="156"/>
  <c r="W42" i="157"/>
  <c r="Y42" i="157" s="1"/>
  <c r="J42" i="157"/>
  <c r="W42" i="158"/>
  <c r="Y42" i="158" s="1"/>
  <c r="Z42" i="158" s="1"/>
  <c r="J42" i="158"/>
  <c r="W42" i="159"/>
  <c r="Y42" i="159" s="1"/>
  <c r="J42" i="159"/>
  <c r="W42" i="160"/>
  <c r="Y42" i="160" s="1"/>
  <c r="J42" i="160"/>
  <c r="W42" i="161"/>
  <c r="J42" i="161"/>
  <c r="W42" i="162"/>
  <c r="Y42" i="162" s="1"/>
  <c r="J42" i="162"/>
  <c r="W42" i="163"/>
  <c r="J42" i="163"/>
  <c r="W42" i="164"/>
  <c r="J42" i="164"/>
  <c r="W42" i="165"/>
  <c r="Y42" i="165" s="1"/>
  <c r="J42" i="165"/>
  <c r="W42" i="166"/>
  <c r="Y42" i="166" s="1"/>
  <c r="Z42" i="166" s="1"/>
  <c r="J42" i="166"/>
  <c r="W42" i="167"/>
  <c r="Y42" i="167" s="1"/>
  <c r="J42" i="167"/>
  <c r="W42" i="168"/>
  <c r="Y42" i="168" s="1"/>
  <c r="J42" i="168"/>
  <c r="W42" i="169"/>
  <c r="Y42" i="169" s="1"/>
  <c r="J42" i="169"/>
  <c r="W42" i="170"/>
  <c r="Y42" i="170" s="1"/>
  <c r="Z42" i="170" s="1"/>
  <c r="J42" i="170"/>
  <c r="W42" i="171"/>
  <c r="Y42" i="171" s="1"/>
  <c r="J42" i="171"/>
  <c r="W42" i="172"/>
  <c r="J42" i="172"/>
  <c r="W42" i="173"/>
  <c r="Y42" i="173" s="1"/>
  <c r="J42" i="173"/>
  <c r="W42" i="174"/>
  <c r="Y42" i="174" s="1"/>
  <c r="J42" i="174"/>
  <c r="W42" i="175"/>
  <c r="Y42" i="175" s="1"/>
  <c r="J42" i="175"/>
  <c r="W42" i="176"/>
  <c r="Y42" i="176" s="1"/>
  <c r="J42" i="176"/>
  <c r="W42" i="177"/>
  <c r="Y42" i="177" s="1"/>
  <c r="J42" i="177"/>
  <c r="W42" i="178"/>
  <c r="Y42" i="178" s="1"/>
  <c r="J42" i="178"/>
  <c r="W42" i="179"/>
  <c r="Y42" i="179" s="1"/>
  <c r="J42" i="179"/>
  <c r="W42" i="180"/>
  <c r="Y42" i="180" s="1"/>
  <c r="J42" i="180"/>
  <c r="W42" i="181"/>
  <c r="J42" i="181"/>
  <c r="W42" i="182"/>
  <c r="Y42" i="182" s="1"/>
  <c r="J42" i="182"/>
  <c r="W42" i="183"/>
  <c r="Y42" i="183" s="1"/>
  <c r="J42" i="183"/>
  <c r="W42" i="184"/>
  <c r="J42" i="184"/>
  <c r="W42" i="185"/>
  <c r="Y42" i="185" s="1"/>
  <c r="J42" i="185"/>
  <c r="W42" i="186"/>
  <c r="Y42" i="186" s="1"/>
  <c r="J42" i="186"/>
  <c r="W42" i="187"/>
  <c r="J42" i="187"/>
  <c r="W42" i="188"/>
  <c r="Y42" i="188" s="1"/>
  <c r="J42" i="188"/>
  <c r="W42" i="189"/>
  <c r="Y42" i="189" s="1"/>
  <c r="J42" i="189"/>
  <c r="W42" i="190"/>
  <c r="Y42" i="190" s="1"/>
  <c r="J42" i="190"/>
  <c r="W42" i="191"/>
  <c r="Y42" i="191" s="1"/>
  <c r="J42" i="191"/>
  <c r="W42" i="192"/>
  <c r="Y42" i="192" s="1"/>
  <c r="J42" i="192"/>
  <c r="W42" i="193"/>
  <c r="J42" i="193"/>
  <c r="W42" i="194"/>
  <c r="Y42" i="194" s="1"/>
  <c r="J42" i="194"/>
  <c r="W42" i="195"/>
  <c r="Y42" i="195" s="1"/>
  <c r="J42" i="195"/>
  <c r="W42" i="196"/>
  <c r="Y42" i="196" s="1"/>
  <c r="J42" i="196"/>
  <c r="W42" i="197"/>
  <c r="Y42" i="197" s="1"/>
  <c r="J42" i="197"/>
  <c r="W42" i="198"/>
  <c r="Y42" i="198" s="1"/>
  <c r="J42" i="198"/>
  <c r="W42" i="199"/>
  <c r="Y42" i="199" s="1"/>
  <c r="Z42" i="199" s="1"/>
  <c r="J42" i="199"/>
  <c r="W42" i="200"/>
  <c r="Y42" i="200" s="1"/>
  <c r="J42" i="200"/>
  <c r="W42" i="201"/>
  <c r="Y42" i="201" s="1"/>
  <c r="J42" i="201"/>
  <c r="W42" i="202"/>
  <c r="Y42" i="202" s="1"/>
  <c r="J42" i="202"/>
  <c r="W42" i="203"/>
  <c r="Y42" i="203" s="1"/>
  <c r="J42" i="203"/>
  <c r="W42" i="204"/>
  <c r="J42" i="204"/>
  <c r="W42" i="205"/>
  <c r="J42" i="205"/>
  <c r="W42" i="206"/>
  <c r="Y42" i="206" s="1"/>
  <c r="J42" i="206"/>
  <c r="W42" i="207"/>
  <c r="Y42" i="207" s="1"/>
  <c r="J42" i="207"/>
  <c r="W42" i="208"/>
  <c r="Y42" i="208" s="1"/>
  <c r="J42" i="208"/>
  <c r="W42" i="209"/>
  <c r="Y42" i="209" s="1"/>
  <c r="J42" i="209"/>
  <c r="W42" i="210"/>
  <c r="Y42" i="210" s="1"/>
  <c r="J42" i="210"/>
  <c r="W42" i="211"/>
  <c r="Y42" i="211" s="1"/>
  <c r="J42" i="211"/>
  <c r="W42" i="212"/>
  <c r="Y42" i="212" s="1"/>
  <c r="J42" i="212"/>
  <c r="W42" i="213"/>
  <c r="J42" i="213"/>
  <c r="W42" i="214"/>
  <c r="Y42" i="214" s="1"/>
  <c r="Z42" i="214" s="1"/>
  <c r="J42" i="214"/>
  <c r="W42" i="215"/>
  <c r="Y42" i="215" s="1"/>
  <c r="J42" i="215"/>
  <c r="W42" i="216"/>
  <c r="J42" i="216"/>
  <c r="W42" i="217"/>
  <c r="Y42" i="217" s="1"/>
  <c r="J42" i="217"/>
  <c r="W42" i="218"/>
  <c r="Y42" i="218" s="1"/>
  <c r="J42" i="218"/>
  <c r="W42" i="219"/>
  <c r="Y42" i="219" s="1"/>
  <c r="Z42" i="219" s="1"/>
  <c r="J42" i="219"/>
  <c r="W42" i="220"/>
  <c r="Y42" i="220" s="1"/>
  <c r="Z42" i="220" s="1"/>
  <c r="J42" i="220"/>
  <c r="W42" i="221"/>
  <c r="Y42" i="221" s="1"/>
  <c r="J42" i="221"/>
  <c r="W42" i="222"/>
  <c r="Y42" i="222" s="1"/>
  <c r="J42" i="222"/>
  <c r="W42" i="223"/>
  <c r="Y42" i="223" s="1"/>
  <c r="J42" i="223"/>
  <c r="W42" i="224"/>
  <c r="Y42" i="224" s="1"/>
  <c r="J42" i="224"/>
  <c r="W42" i="225"/>
  <c r="Y42" i="225" s="1"/>
  <c r="J42" i="225"/>
  <c r="W42" i="226"/>
  <c r="J42" i="226"/>
  <c r="W42" i="227"/>
  <c r="Y42" i="227" s="1"/>
  <c r="J42" i="227"/>
  <c r="W42" i="228"/>
  <c r="J42" i="228"/>
  <c r="W42" i="229"/>
  <c r="J42" i="229"/>
  <c r="W42" i="230"/>
  <c r="Y42" i="230" s="1"/>
  <c r="J42" i="230"/>
  <c r="W42" i="231"/>
  <c r="Y42" i="231" s="1"/>
  <c r="J42" i="231"/>
  <c r="W42" i="232"/>
  <c r="Y42" i="232" s="1"/>
  <c r="Z42" i="232" s="1"/>
  <c r="J42" i="232"/>
  <c r="W42" i="233"/>
  <c r="Y42" i="233" s="1"/>
  <c r="J42" i="233"/>
  <c r="W42" i="234"/>
  <c r="Y42" i="234" s="1"/>
  <c r="J42" i="234"/>
  <c r="W42" i="235"/>
  <c r="J42" i="235"/>
  <c r="W42" i="236"/>
  <c r="Y42" i="236" s="1"/>
  <c r="J42" i="236"/>
  <c r="W42" i="237"/>
  <c r="Y42" i="237" s="1"/>
  <c r="J42" i="237"/>
  <c r="W42" i="238"/>
  <c r="Y42" i="238" s="1"/>
  <c r="J42" i="238"/>
  <c r="W42" i="239"/>
  <c r="Y42" i="239" s="1"/>
  <c r="J42" i="239"/>
  <c r="W42" i="240"/>
  <c r="J42" i="240"/>
  <c r="W42" i="241"/>
  <c r="Y42" i="241" s="1"/>
  <c r="J42" i="241"/>
  <c r="W42" i="242"/>
  <c r="Y42" i="242" s="1"/>
  <c r="J42" i="242"/>
  <c r="W42" i="243"/>
  <c r="Y42" i="243" s="1"/>
  <c r="J42" i="243"/>
  <c r="W42" i="244"/>
  <c r="Y42" i="244" s="1"/>
  <c r="J42" i="244"/>
  <c r="W42" i="245"/>
  <c r="Y42" i="245" s="1"/>
  <c r="J42" i="245"/>
  <c r="W42" i="246"/>
  <c r="Y42" i="246" s="1"/>
  <c r="J42" i="246"/>
  <c r="W42" i="247"/>
  <c r="Y42" i="247" s="1"/>
  <c r="J42" i="247"/>
  <c r="W42" i="248"/>
  <c r="Y42" i="248" s="1"/>
  <c r="J42" i="248"/>
  <c r="W42" i="249"/>
  <c r="J42" i="249"/>
  <c r="W42" i="250"/>
  <c r="Y42" i="250" s="1"/>
  <c r="J42" i="250"/>
  <c r="W42" i="251"/>
  <c r="Y42" i="251" s="1"/>
  <c r="J42" i="251"/>
  <c r="W42" i="252"/>
  <c r="Y42" i="252" s="1"/>
  <c r="J42" i="252"/>
  <c r="W42" i="253"/>
  <c r="Y42" i="253" s="1"/>
  <c r="J42" i="253"/>
  <c r="W42" i="254"/>
  <c r="Y42" i="254" s="1"/>
  <c r="J42" i="254"/>
  <c r="W42" i="255"/>
  <c r="J42" i="255"/>
  <c r="W42" i="256"/>
  <c r="Y42" i="256" s="1"/>
  <c r="J42" i="256"/>
  <c r="W42" i="257"/>
  <c r="Y42" i="257" s="1"/>
  <c r="J42" i="257"/>
  <c r="W42" i="258"/>
  <c r="Y42" i="258" s="1"/>
  <c r="Z42" i="258" s="1"/>
  <c r="J42" i="258"/>
  <c r="W42" i="1"/>
  <c r="Y42" i="1" s="1"/>
  <c r="J42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Z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Z39" i="40" s="1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Z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Z39" i="48"/>
  <c r="Y39" i="48"/>
  <c r="X39" i="48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Z39" i="49"/>
  <c r="Y39" i="49"/>
  <c r="X39" i="49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Z39" i="55" s="1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Z39" i="56" s="1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Z39" i="57" s="1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Z39" i="58" s="1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Z39" i="59" s="1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Z39" i="60"/>
  <c r="Y39" i="60"/>
  <c r="X39" i="60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Z39" i="61" s="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Z39" i="62" s="1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Y39" i="63"/>
  <c r="X39" i="63"/>
  <c r="Z39" i="63" s="1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Z39" i="64" s="1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Z39" i="65"/>
  <c r="Y39" i="65"/>
  <c r="X39" i="65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Z39" i="66" s="1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Z39" i="67" s="1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Z39" i="68"/>
  <c r="Y39" i="68"/>
  <c r="X39" i="68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Z39" i="69" s="1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Z39" i="70" s="1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Y39" i="71"/>
  <c r="X39" i="71"/>
  <c r="Z39" i="71" s="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Y39" i="72"/>
  <c r="X39" i="72"/>
  <c r="Z39" i="72" s="1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Z39" i="73" s="1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Z39" i="74" s="1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Z39" i="75" s="1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Z39" i="76" s="1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Z39" i="77" s="1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Y39" i="78"/>
  <c r="X39" i="78"/>
  <c r="Z39" i="78" s="1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Z39" i="79" s="1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Z39" i="80" s="1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Z39" i="81" s="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Z39" i="82" s="1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Z39" i="83" s="1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Y39" i="84"/>
  <c r="X39" i="84"/>
  <c r="Z39" i="84" s="1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Z39" i="86" s="1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Y39" i="87"/>
  <c r="X39" i="87"/>
  <c r="Z39" i="87" s="1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Z39" i="88"/>
  <c r="Y39" i="88"/>
  <c r="X39" i="88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Z39" i="89"/>
  <c r="Y39" i="89"/>
  <c r="X39" i="89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Z39" i="90" s="1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Z39" i="91" s="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Z39" i="92"/>
  <c r="Y39" i="92"/>
  <c r="X39" i="92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Z39" i="95" s="1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Z39" i="96"/>
  <c r="Y39" i="96"/>
  <c r="X39" i="96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Z39" i="98" s="1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Z39" i="99" s="1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Z39" i="101" s="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Z39" i="102" s="1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Z39" i="103" s="1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Z39" i="104" s="1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Y39" i="106"/>
  <c r="X39" i="106"/>
  <c r="Z39" i="106" s="1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Z39" i="107" s="1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Z39" i="108"/>
  <c r="Y39" i="108"/>
  <c r="X39" i="108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Z39" i="109" s="1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Z39" i="110" s="1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Z39" i="111" s="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Z39" i="112"/>
  <c r="Y39" i="112"/>
  <c r="X39" i="112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Z39" i="113"/>
  <c r="Y39" i="113"/>
  <c r="X39" i="113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Z39" i="114" s="1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Y39" i="115"/>
  <c r="X39" i="115"/>
  <c r="Z39" i="115" s="1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Z39" i="116"/>
  <c r="Y39" i="116"/>
  <c r="X39" i="116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Z39" i="117" s="1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Z39" i="119" s="1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Z39" i="120"/>
  <c r="Y39" i="120"/>
  <c r="X39" i="120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Z39" i="123" s="1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Z39" i="125" s="1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Y39" i="127"/>
  <c r="X39" i="127"/>
  <c r="Z39" i="127" s="1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Z39" i="128"/>
  <c r="Y39" i="128"/>
  <c r="X39" i="128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Z39" i="129" s="1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Y39" i="130"/>
  <c r="X39" i="130"/>
  <c r="Z39" i="130" s="1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Z39" i="131"/>
  <c r="Y39" i="131"/>
  <c r="X39" i="13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Z39" i="132"/>
  <c r="Y39" i="132"/>
  <c r="X39" i="132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Y39" i="134"/>
  <c r="X39" i="134"/>
  <c r="Z39" i="134" s="1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Z39" i="135" s="1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Z39" i="136"/>
  <c r="Y39" i="136"/>
  <c r="X39" i="136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Y39" i="138"/>
  <c r="X39" i="138"/>
  <c r="Z39" i="138" s="1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Z39" i="139" s="1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Z39" i="140" s="1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Z39" i="141" s="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Z39" i="143" s="1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Z39" i="144"/>
  <c r="Y39" i="144"/>
  <c r="X39" i="144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Z39" i="145" s="1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Z39" i="146" s="1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Z39" i="147"/>
  <c r="Y39" i="147"/>
  <c r="X39" i="147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Z39" i="148"/>
  <c r="Y39" i="148"/>
  <c r="X39" i="148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Z39" i="149" s="1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Z39" i="150" s="1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Z39" i="151" s="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Z39" i="154" s="1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Z39" i="155" s="1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Z39" i="156" s="1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Z39" i="157" s="1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Z39" i="158" s="1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Z39" i="159" s="1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Y39" i="160"/>
  <c r="X39" i="160"/>
  <c r="Z39" i="160" s="1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Z39" i="161"/>
  <c r="Y39" i="161"/>
  <c r="X39" i="16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Z39" i="162" s="1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Z39" i="163" s="1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Z39" i="164" s="1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Z39" i="165" s="1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Z39" i="166" s="1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Z39" i="167" s="1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Z39" i="168"/>
  <c r="Y39" i="168"/>
  <c r="X39" i="168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Z39" i="169"/>
  <c r="Y39" i="169"/>
  <c r="X39" i="169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Y39" i="170"/>
  <c r="X39" i="170"/>
  <c r="Z39" i="170" s="1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Z39" i="171" s="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Y39" i="172"/>
  <c r="X39" i="172"/>
  <c r="Z39" i="172" s="1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Z39" i="173"/>
  <c r="Y39" i="173"/>
  <c r="X39" i="173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Y39" i="174"/>
  <c r="X39" i="174"/>
  <c r="Z39" i="174" s="1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Y39" i="175"/>
  <c r="X39" i="175"/>
  <c r="Z39" i="175" s="1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Y39" i="176"/>
  <c r="X39" i="176"/>
  <c r="Z39" i="176" s="1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Z39" i="177"/>
  <c r="Y39" i="177"/>
  <c r="X39" i="177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Y39" i="178"/>
  <c r="X39" i="178"/>
  <c r="Z39" i="178" s="1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Z39" i="179" s="1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Z39" i="180"/>
  <c r="Y39" i="180"/>
  <c r="X39" i="180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Z39" i="181" s="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Z39" i="182" s="1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Z39" i="183" s="1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Z39" i="184"/>
  <c r="Y39" i="184"/>
  <c r="X39" i="184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Z39" i="185" s="1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Z39" i="186" s="1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Z39" i="187" s="1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Z39" i="188"/>
  <c r="Y39" i="188"/>
  <c r="X39" i="188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Z39" i="189"/>
  <c r="Y39" i="189"/>
  <c r="X39" i="189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Z39" i="190" s="1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Z39" i="191" s="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Z39" i="192" s="1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Z39" i="193" s="1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Y39" i="194"/>
  <c r="X39" i="194"/>
  <c r="Z39" i="194" s="1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Y39" i="195"/>
  <c r="X39" i="195"/>
  <c r="Z39" i="195" s="1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Z39" i="196" s="1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Z39" i="197"/>
  <c r="Y39" i="197"/>
  <c r="X39" i="197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Z39" i="198" s="1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Z39" i="199" s="1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Z39" i="200" s="1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Z39" i="201" s="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Z39" i="202" s="1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Z39" i="203" s="1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Z39" i="204"/>
  <c r="Y39" i="204"/>
  <c r="X39" i="204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Z39" i="205" s="1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Z39" i="206" s="1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Z39" i="207" s="1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Z39" i="208"/>
  <c r="Y39" i="208"/>
  <c r="X39" i="208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Z39" i="209" s="1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Y39" i="210"/>
  <c r="X39" i="210"/>
  <c r="Z39" i="210" s="1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Z39" i="213" s="1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Z39" i="214" s="1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Z39" i="215" s="1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Z39" i="216"/>
  <c r="Y39" i="216"/>
  <c r="X39" i="216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Z39" i="217"/>
  <c r="Y39" i="217"/>
  <c r="X39" i="217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Z39" i="219" s="1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Z39" i="220" s="1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Z39" i="221" s="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Z39" i="223" s="1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Z39" i="224"/>
  <c r="Y39" i="224"/>
  <c r="X39" i="224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Z39" i="225"/>
  <c r="Y39" i="225"/>
  <c r="X39" i="225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Y39" i="226"/>
  <c r="X39" i="226"/>
  <c r="Z39" i="226" s="1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Z39" i="227" s="1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Z39" i="229" s="1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Z39" i="231" s="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Z39" i="232" s="1"/>
  <c r="X39" i="232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Z39" i="233"/>
  <c r="Y39" i="233"/>
  <c r="X39" i="233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Z39" i="235"/>
  <c r="Y39" i="235"/>
  <c r="X39" i="235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Z39" i="236" s="1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Y39" i="237"/>
  <c r="X39" i="237"/>
  <c r="Z39" i="237" s="1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Y39" i="239"/>
  <c r="X39" i="239"/>
  <c r="Z39" i="239" s="1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Z39" i="241"/>
  <c r="Y39" i="241"/>
  <c r="X39" i="24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Z39" i="243" s="1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Z39" i="244"/>
  <c r="Y39" i="244"/>
  <c r="X39" i="244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AA39" i="245"/>
  <c r="Y39" i="245"/>
  <c r="X39" i="245"/>
  <c r="Z39" i="245" s="1"/>
  <c r="W39" i="245"/>
  <c r="V39" i="245"/>
  <c r="U39" i="245"/>
  <c r="T39" i="245"/>
  <c r="S39" i="245"/>
  <c r="R39" i="245"/>
  <c r="Q39" i="245"/>
  <c r="P39" i="245"/>
  <c r="O39" i="245"/>
  <c r="N39" i="245"/>
  <c r="M39" i="245"/>
  <c r="L39" i="245"/>
  <c r="K39" i="245"/>
  <c r="J39" i="245"/>
  <c r="I39" i="245"/>
  <c r="H39" i="245"/>
  <c r="G39" i="245"/>
  <c r="F39" i="245"/>
  <c r="E39" i="245"/>
  <c r="D39" i="245"/>
  <c r="C39" i="245"/>
  <c r="AA39" i="246"/>
  <c r="Y39" i="246"/>
  <c r="X39" i="246"/>
  <c r="Z39" i="246" s="1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Y39" i="247"/>
  <c r="X39" i="247"/>
  <c r="Z39" i="247" s="1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Z39" i="249" s="1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Z39" i="250" s="1"/>
  <c r="W39" i="250"/>
  <c r="V39" i="250"/>
  <c r="U39" i="250"/>
  <c r="T39" i="250"/>
  <c r="S39" i="250"/>
  <c r="R39" i="250"/>
  <c r="Q39" i="250"/>
  <c r="P39" i="250"/>
  <c r="O39" i="250"/>
  <c r="N39" i="250"/>
  <c r="M39" i="250"/>
  <c r="L39" i="250"/>
  <c r="K39" i="250"/>
  <c r="J39" i="250"/>
  <c r="I39" i="250"/>
  <c r="H39" i="250"/>
  <c r="G39" i="250"/>
  <c r="F39" i="250"/>
  <c r="E39" i="250"/>
  <c r="D39" i="250"/>
  <c r="C39" i="250"/>
  <c r="AA39" i="251"/>
  <c r="Y39" i="251"/>
  <c r="X39" i="251"/>
  <c r="Z39" i="251" s="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AA39" i="252"/>
  <c r="Z39" i="252"/>
  <c r="Y39" i="252"/>
  <c r="X39" i="252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AA39" i="253"/>
  <c r="Y39" i="253"/>
  <c r="X39" i="253"/>
  <c r="Z39" i="253" s="1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Y39" i="254"/>
  <c r="X39" i="254"/>
  <c r="Z39" i="254" s="1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Y39" i="255"/>
  <c r="X39" i="255"/>
  <c r="Z39" i="255" s="1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Z39" i="256"/>
  <c r="Y39" i="256"/>
  <c r="X39" i="256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Z39" i="257" s="1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Y39" i="258"/>
  <c r="X39" i="258"/>
  <c r="Z39" i="258" s="1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Z30" i="6" s="1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Z30" i="8" s="1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Z30" i="33"/>
  <c r="Y30" i="33"/>
  <c r="X30" i="33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Y30" i="34"/>
  <c r="X30" i="34"/>
  <c r="Z30" i="34" s="1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AA30" i="35"/>
  <c r="Y30" i="35"/>
  <c r="X30" i="35"/>
  <c r="Z30" i="35" s="1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Y30" i="36"/>
  <c r="X30" i="36"/>
  <c r="Z30" i="36" s="1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Y30" i="37"/>
  <c r="X30" i="37"/>
  <c r="Z30" i="37" s="1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AA30" i="38"/>
  <c r="Y30" i="38"/>
  <c r="X30" i="38"/>
  <c r="Z30" i="38" s="1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AA30" i="39"/>
  <c r="Y30" i="39"/>
  <c r="X30" i="39"/>
  <c r="Z30" i="39" s="1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X30" i="40"/>
  <c r="Z30" i="40" s="1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41"/>
  <c r="Y30" i="41"/>
  <c r="X30" i="41"/>
  <c r="Z30" i="41" s="1"/>
  <c r="W30" i="41"/>
  <c r="V30" i="41"/>
  <c r="U30" i="41"/>
  <c r="T30" i="41"/>
  <c r="S30" i="41"/>
  <c r="R30" i="41"/>
  <c r="Q30" i="41"/>
  <c r="P30" i="41"/>
  <c r="O30" i="41"/>
  <c r="N30" i="41"/>
  <c r="M30" i="41"/>
  <c r="L30" i="41"/>
  <c r="K30" i="41"/>
  <c r="J30" i="41"/>
  <c r="I30" i="41"/>
  <c r="H30" i="41"/>
  <c r="G30" i="41"/>
  <c r="F30" i="41"/>
  <c r="E30" i="41"/>
  <c r="D30" i="41"/>
  <c r="C30" i="41"/>
  <c r="AA30" i="42"/>
  <c r="Y30" i="42"/>
  <c r="X30" i="42"/>
  <c r="Z30" i="42" s="1"/>
  <c r="W30" i="42"/>
  <c r="V30" i="42"/>
  <c r="U30" i="42"/>
  <c r="T30" i="42"/>
  <c r="S30" i="42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C30" i="42"/>
  <c r="AA30" i="43"/>
  <c r="Y30" i="43"/>
  <c r="X30" i="43"/>
  <c r="W30" i="43"/>
  <c r="V30" i="43"/>
  <c r="U30" i="43"/>
  <c r="T30" i="43"/>
  <c r="S30" i="43"/>
  <c r="R30" i="43"/>
  <c r="Q30" i="43"/>
  <c r="P30" i="43"/>
  <c r="O30" i="43"/>
  <c r="N30" i="43"/>
  <c r="M30" i="43"/>
  <c r="L30" i="43"/>
  <c r="K30" i="43"/>
  <c r="J30" i="43"/>
  <c r="I30" i="43"/>
  <c r="H30" i="43"/>
  <c r="G30" i="43"/>
  <c r="F30" i="43"/>
  <c r="E30" i="43"/>
  <c r="D30" i="43"/>
  <c r="C30" i="43"/>
  <c r="AA30" i="44"/>
  <c r="Y30" i="44"/>
  <c r="X30" i="44"/>
  <c r="Z30" i="44" s="1"/>
  <c r="W30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AA30" i="45"/>
  <c r="Y30" i="45"/>
  <c r="X30" i="45"/>
  <c r="W30" i="45"/>
  <c r="V30" i="45"/>
  <c r="U30" i="45"/>
  <c r="T30" i="45"/>
  <c r="S30" i="45"/>
  <c r="R30" i="45"/>
  <c r="Q30" i="45"/>
  <c r="P30" i="45"/>
  <c r="O30" i="45"/>
  <c r="N30" i="45"/>
  <c r="M30" i="45"/>
  <c r="L30" i="45"/>
  <c r="K30" i="45"/>
  <c r="J30" i="45"/>
  <c r="I30" i="45"/>
  <c r="H30" i="45"/>
  <c r="G30" i="45"/>
  <c r="F30" i="45"/>
  <c r="E30" i="45"/>
  <c r="D30" i="45"/>
  <c r="C30" i="45"/>
  <c r="AA30" i="46"/>
  <c r="Z30" i="46"/>
  <c r="Y30" i="46"/>
  <c r="X30" i="46"/>
  <c r="W30" i="46"/>
  <c r="V30" i="46"/>
  <c r="U30" i="46"/>
  <c r="T30" i="46"/>
  <c r="S30" i="46"/>
  <c r="R30" i="46"/>
  <c r="Q30" i="46"/>
  <c r="P30" i="46"/>
  <c r="O30" i="46"/>
  <c r="N30" i="46"/>
  <c r="M30" i="46"/>
  <c r="L30" i="46"/>
  <c r="K30" i="46"/>
  <c r="J30" i="46"/>
  <c r="I30" i="46"/>
  <c r="H30" i="46"/>
  <c r="G30" i="46"/>
  <c r="F30" i="46"/>
  <c r="E30" i="46"/>
  <c r="D30" i="46"/>
  <c r="C30" i="46"/>
  <c r="AA30" i="47"/>
  <c r="Y30" i="47"/>
  <c r="X30" i="47"/>
  <c r="W30" i="47"/>
  <c r="V30" i="47"/>
  <c r="U30" i="47"/>
  <c r="T30" i="47"/>
  <c r="S30" i="47"/>
  <c r="R30" i="47"/>
  <c r="Q30" i="47"/>
  <c r="P30" i="47"/>
  <c r="O30" i="47"/>
  <c r="N30" i="47"/>
  <c r="M30" i="47"/>
  <c r="L30" i="47"/>
  <c r="K30" i="47"/>
  <c r="J30" i="47"/>
  <c r="I30" i="47"/>
  <c r="H30" i="47"/>
  <c r="G30" i="47"/>
  <c r="F30" i="47"/>
  <c r="E30" i="47"/>
  <c r="D30" i="47"/>
  <c r="C30" i="47"/>
  <c r="AA30" i="48"/>
  <c r="Y30" i="48"/>
  <c r="X30" i="48"/>
  <c r="Z30" i="48" s="1"/>
  <c r="W30" i="48"/>
  <c r="V30" i="48"/>
  <c r="U30" i="48"/>
  <c r="T30" i="48"/>
  <c r="S30" i="48"/>
  <c r="R30" i="48"/>
  <c r="Q30" i="48"/>
  <c r="P30" i="48"/>
  <c r="O30" i="48"/>
  <c r="N30" i="48"/>
  <c r="M30" i="48"/>
  <c r="L30" i="48"/>
  <c r="K30" i="48"/>
  <c r="J30" i="48"/>
  <c r="I30" i="48"/>
  <c r="H30" i="48"/>
  <c r="G30" i="48"/>
  <c r="F30" i="48"/>
  <c r="E30" i="48"/>
  <c r="D30" i="48"/>
  <c r="C30" i="48"/>
  <c r="AA30" i="49"/>
  <c r="Y30" i="49"/>
  <c r="X30" i="49"/>
  <c r="Z30" i="49" s="1"/>
  <c r="W30" i="49"/>
  <c r="V30" i="49"/>
  <c r="U30" i="49"/>
  <c r="T30" i="49"/>
  <c r="S30" i="49"/>
  <c r="R30" i="49"/>
  <c r="Q30" i="49"/>
  <c r="P30" i="49"/>
  <c r="O30" i="49"/>
  <c r="N30" i="49"/>
  <c r="M30" i="49"/>
  <c r="L30" i="49"/>
  <c r="K30" i="49"/>
  <c r="J30" i="49"/>
  <c r="I30" i="49"/>
  <c r="H30" i="49"/>
  <c r="G30" i="49"/>
  <c r="F30" i="49"/>
  <c r="E30" i="49"/>
  <c r="D30" i="49"/>
  <c r="C30" i="49"/>
  <c r="AA30" i="50"/>
  <c r="Y30" i="50"/>
  <c r="X30" i="50"/>
  <c r="Z30" i="50" s="1"/>
  <c r="W30" i="50"/>
  <c r="V30" i="50"/>
  <c r="U30" i="50"/>
  <c r="T30" i="50"/>
  <c r="S30" i="50"/>
  <c r="R30" i="50"/>
  <c r="Q30" i="50"/>
  <c r="P30" i="50"/>
  <c r="O30" i="50"/>
  <c r="N30" i="50"/>
  <c r="M30" i="50"/>
  <c r="L30" i="50"/>
  <c r="K30" i="50"/>
  <c r="J30" i="50"/>
  <c r="I30" i="50"/>
  <c r="H30" i="50"/>
  <c r="G30" i="50"/>
  <c r="F30" i="50"/>
  <c r="E30" i="50"/>
  <c r="D30" i="50"/>
  <c r="C30" i="50"/>
  <c r="AA30" i="51"/>
  <c r="Z30" i="51"/>
  <c r="Y30" i="51"/>
  <c r="X30" i="51"/>
  <c r="W30" i="51"/>
  <c r="V30" i="51"/>
  <c r="U30" i="51"/>
  <c r="T30" i="51"/>
  <c r="S30" i="51"/>
  <c r="R30" i="51"/>
  <c r="Q30" i="51"/>
  <c r="P30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AA30" i="52"/>
  <c r="Y30" i="52"/>
  <c r="X30" i="52"/>
  <c r="Z30" i="52" s="1"/>
  <c r="W30" i="52"/>
  <c r="V30" i="52"/>
  <c r="U30" i="52"/>
  <c r="T30" i="52"/>
  <c r="S30" i="52"/>
  <c r="R30" i="52"/>
  <c r="Q30" i="52"/>
  <c r="P30" i="52"/>
  <c r="O30" i="52"/>
  <c r="N30" i="52"/>
  <c r="M30" i="52"/>
  <c r="L30" i="52"/>
  <c r="K30" i="52"/>
  <c r="J30" i="52"/>
  <c r="I30" i="52"/>
  <c r="H30" i="52"/>
  <c r="G30" i="52"/>
  <c r="F30" i="52"/>
  <c r="E30" i="52"/>
  <c r="D30" i="52"/>
  <c r="C30" i="52"/>
  <c r="AA30" i="53"/>
  <c r="Y30" i="53"/>
  <c r="X30" i="53"/>
  <c r="Z30" i="53" s="1"/>
  <c r="W30" i="53"/>
  <c r="V30" i="53"/>
  <c r="U30" i="53"/>
  <c r="T30" i="53"/>
  <c r="S30" i="53"/>
  <c r="R30" i="53"/>
  <c r="Q30" i="53"/>
  <c r="P30" i="53"/>
  <c r="O30" i="53"/>
  <c r="N30" i="53"/>
  <c r="M30" i="53"/>
  <c r="L30" i="53"/>
  <c r="K30" i="53"/>
  <c r="J30" i="53"/>
  <c r="I30" i="53"/>
  <c r="H30" i="53"/>
  <c r="G30" i="53"/>
  <c r="F30" i="53"/>
  <c r="E30" i="53"/>
  <c r="D30" i="53"/>
  <c r="C30" i="53"/>
  <c r="AA30" i="54"/>
  <c r="Y30" i="54"/>
  <c r="X30" i="54"/>
  <c r="Z30" i="54" s="1"/>
  <c r="W30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D30" i="54"/>
  <c r="C30" i="54"/>
  <c r="AA30" i="55"/>
  <c r="Y30" i="55"/>
  <c r="X30" i="55"/>
  <c r="Z30" i="55" s="1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AA30" i="56"/>
  <c r="Y30" i="56"/>
  <c r="X30" i="56"/>
  <c r="Z30" i="56" s="1"/>
  <c r="W30" i="56"/>
  <c r="V30" i="56"/>
  <c r="U30" i="56"/>
  <c r="T30" i="56"/>
  <c r="S30" i="56"/>
  <c r="R30" i="56"/>
  <c r="Q30" i="56"/>
  <c r="P30" i="56"/>
  <c r="O30" i="56"/>
  <c r="N30" i="56"/>
  <c r="M30" i="56"/>
  <c r="L30" i="56"/>
  <c r="K30" i="56"/>
  <c r="J30" i="56"/>
  <c r="I30" i="56"/>
  <c r="H30" i="56"/>
  <c r="G30" i="56"/>
  <c r="F30" i="56"/>
  <c r="E30" i="56"/>
  <c r="D30" i="56"/>
  <c r="C30" i="56"/>
  <c r="AA30" i="57"/>
  <c r="Z30" i="57"/>
  <c r="Y30" i="57"/>
  <c r="X30" i="57"/>
  <c r="W30" i="57"/>
  <c r="V30" i="57"/>
  <c r="U30" i="57"/>
  <c r="T30" i="57"/>
  <c r="S30" i="57"/>
  <c r="R30" i="57"/>
  <c r="Q30" i="57"/>
  <c r="P30" i="57"/>
  <c r="O30" i="57"/>
  <c r="N30" i="57"/>
  <c r="M30" i="57"/>
  <c r="L30" i="57"/>
  <c r="K30" i="57"/>
  <c r="J30" i="57"/>
  <c r="I30" i="57"/>
  <c r="H30" i="57"/>
  <c r="G30" i="57"/>
  <c r="F30" i="57"/>
  <c r="E30" i="57"/>
  <c r="D30" i="57"/>
  <c r="C30" i="57"/>
  <c r="AA30" i="58"/>
  <c r="Y30" i="58"/>
  <c r="X30" i="58"/>
  <c r="Z30" i="58" s="1"/>
  <c r="W30" i="58"/>
  <c r="V30" i="58"/>
  <c r="U30" i="58"/>
  <c r="T30" i="58"/>
  <c r="S30" i="58"/>
  <c r="R30" i="58"/>
  <c r="Q30" i="58"/>
  <c r="P30" i="58"/>
  <c r="O30" i="58"/>
  <c r="N30" i="58"/>
  <c r="M30" i="58"/>
  <c r="L30" i="58"/>
  <c r="K30" i="58"/>
  <c r="J30" i="58"/>
  <c r="I30" i="58"/>
  <c r="H30" i="58"/>
  <c r="G30" i="58"/>
  <c r="F30" i="58"/>
  <c r="E30" i="58"/>
  <c r="D30" i="58"/>
  <c r="C30" i="58"/>
  <c r="AA30" i="59"/>
  <c r="Z30" i="59"/>
  <c r="Y30" i="59"/>
  <c r="X30" i="59"/>
  <c r="W30" i="59"/>
  <c r="V30" i="59"/>
  <c r="U30" i="59"/>
  <c r="T30" i="59"/>
  <c r="S30" i="59"/>
  <c r="R30" i="59"/>
  <c r="Q30" i="59"/>
  <c r="P30" i="59"/>
  <c r="O30" i="59"/>
  <c r="N30" i="59"/>
  <c r="M30" i="59"/>
  <c r="L30" i="59"/>
  <c r="K30" i="59"/>
  <c r="J30" i="59"/>
  <c r="I30" i="59"/>
  <c r="H30" i="59"/>
  <c r="G30" i="59"/>
  <c r="F30" i="59"/>
  <c r="E30" i="59"/>
  <c r="D30" i="59"/>
  <c r="C30" i="59"/>
  <c r="AA30" i="60"/>
  <c r="Y30" i="60"/>
  <c r="X30" i="60"/>
  <c r="Z30" i="60" s="1"/>
  <c r="W30" i="60"/>
  <c r="V30" i="60"/>
  <c r="U30" i="60"/>
  <c r="T30" i="60"/>
  <c r="S30" i="60"/>
  <c r="R30" i="60"/>
  <c r="Q30" i="60"/>
  <c r="P30" i="60"/>
  <c r="O30" i="60"/>
  <c r="N30" i="60"/>
  <c r="M30" i="60"/>
  <c r="L30" i="60"/>
  <c r="K30" i="60"/>
  <c r="J30" i="60"/>
  <c r="I30" i="60"/>
  <c r="H30" i="60"/>
  <c r="G30" i="60"/>
  <c r="F30" i="60"/>
  <c r="E30" i="60"/>
  <c r="D30" i="60"/>
  <c r="C30" i="60"/>
  <c r="AA30" i="61"/>
  <c r="Y30" i="61"/>
  <c r="X30" i="61"/>
  <c r="Z30" i="61" s="1"/>
  <c r="W30" i="61"/>
  <c r="V30" i="61"/>
  <c r="U30" i="61"/>
  <c r="T30" i="61"/>
  <c r="S30" i="61"/>
  <c r="R30" i="61"/>
  <c r="Q30" i="61"/>
  <c r="P30" i="61"/>
  <c r="O30" i="61"/>
  <c r="N30" i="61"/>
  <c r="M30" i="61"/>
  <c r="L30" i="61"/>
  <c r="K30" i="61"/>
  <c r="J30" i="61"/>
  <c r="I30" i="61"/>
  <c r="H30" i="61"/>
  <c r="G30" i="61"/>
  <c r="F30" i="61"/>
  <c r="E30" i="61"/>
  <c r="D30" i="61"/>
  <c r="C30" i="61"/>
  <c r="AA30" i="62"/>
  <c r="Y30" i="62"/>
  <c r="X30" i="62"/>
  <c r="Z30" i="62" s="1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H30" i="62"/>
  <c r="G30" i="62"/>
  <c r="F30" i="62"/>
  <c r="E30" i="62"/>
  <c r="D30" i="62"/>
  <c r="C30" i="62"/>
  <c r="AA30" i="63"/>
  <c r="Y30" i="63"/>
  <c r="X30" i="63"/>
  <c r="Z30" i="63" s="1"/>
  <c r="W30" i="63"/>
  <c r="V30" i="63"/>
  <c r="U30" i="63"/>
  <c r="T30" i="63"/>
  <c r="S30" i="63"/>
  <c r="R30" i="63"/>
  <c r="Q30" i="63"/>
  <c r="P30" i="63"/>
  <c r="O30" i="63"/>
  <c r="N30" i="63"/>
  <c r="M30" i="63"/>
  <c r="L30" i="63"/>
  <c r="K30" i="63"/>
  <c r="J30" i="63"/>
  <c r="I30" i="63"/>
  <c r="H30" i="63"/>
  <c r="G30" i="63"/>
  <c r="F30" i="63"/>
  <c r="E30" i="63"/>
  <c r="D30" i="63"/>
  <c r="C30" i="63"/>
  <c r="AA30" i="64"/>
  <c r="Y30" i="64"/>
  <c r="X30" i="64"/>
  <c r="Z30" i="64" s="1"/>
  <c r="W30" i="64"/>
  <c r="V30" i="64"/>
  <c r="U30" i="64"/>
  <c r="T30" i="64"/>
  <c r="S30" i="64"/>
  <c r="R30" i="64"/>
  <c r="Q30" i="64"/>
  <c r="P30" i="64"/>
  <c r="O30" i="64"/>
  <c r="N30" i="64"/>
  <c r="M30" i="64"/>
  <c r="L30" i="64"/>
  <c r="K30" i="64"/>
  <c r="J30" i="64"/>
  <c r="I30" i="64"/>
  <c r="H30" i="64"/>
  <c r="G30" i="64"/>
  <c r="F30" i="64"/>
  <c r="E30" i="64"/>
  <c r="D30" i="64"/>
  <c r="C30" i="64"/>
  <c r="AA30" i="65"/>
  <c r="Y30" i="65"/>
  <c r="X30" i="65"/>
  <c r="Z30" i="65" s="1"/>
  <c r="W30" i="65"/>
  <c r="V30" i="65"/>
  <c r="U30" i="65"/>
  <c r="T30" i="65"/>
  <c r="S30" i="65"/>
  <c r="R30" i="65"/>
  <c r="Q30" i="65"/>
  <c r="P30" i="65"/>
  <c r="O30" i="65"/>
  <c r="N30" i="65"/>
  <c r="M30" i="65"/>
  <c r="L30" i="65"/>
  <c r="K30" i="65"/>
  <c r="J30" i="65"/>
  <c r="I30" i="65"/>
  <c r="H30" i="65"/>
  <c r="G30" i="65"/>
  <c r="F30" i="65"/>
  <c r="E30" i="65"/>
  <c r="D30" i="65"/>
  <c r="C30" i="65"/>
  <c r="AA30" i="66"/>
  <c r="Y30" i="66"/>
  <c r="X30" i="66"/>
  <c r="Z30" i="66" s="1"/>
  <c r="W30" i="66"/>
  <c r="V30" i="66"/>
  <c r="U30" i="66"/>
  <c r="T30" i="66"/>
  <c r="S30" i="66"/>
  <c r="R30" i="66"/>
  <c r="Q30" i="66"/>
  <c r="P30" i="66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AA30" i="67"/>
  <c r="Y30" i="67"/>
  <c r="X30" i="67"/>
  <c r="Z30" i="67" s="1"/>
  <c r="W30" i="67"/>
  <c r="V30" i="67"/>
  <c r="U30" i="67"/>
  <c r="T30" i="67"/>
  <c r="S30" i="67"/>
  <c r="R30" i="67"/>
  <c r="Q30" i="67"/>
  <c r="P30" i="67"/>
  <c r="O30" i="67"/>
  <c r="N30" i="67"/>
  <c r="M30" i="67"/>
  <c r="L30" i="67"/>
  <c r="K30" i="67"/>
  <c r="J30" i="67"/>
  <c r="I30" i="67"/>
  <c r="H30" i="67"/>
  <c r="G30" i="67"/>
  <c r="F30" i="67"/>
  <c r="E30" i="67"/>
  <c r="D30" i="67"/>
  <c r="C30" i="67"/>
  <c r="AA30" i="68"/>
  <c r="Y30" i="68"/>
  <c r="X30" i="68"/>
  <c r="W30" i="68"/>
  <c r="V30" i="68"/>
  <c r="U30" i="68"/>
  <c r="T30" i="68"/>
  <c r="S30" i="68"/>
  <c r="R30" i="68"/>
  <c r="Q30" i="68"/>
  <c r="P30" i="68"/>
  <c r="O30" i="68"/>
  <c r="N30" i="68"/>
  <c r="M30" i="68"/>
  <c r="L30" i="68"/>
  <c r="K30" i="68"/>
  <c r="J30" i="68"/>
  <c r="I30" i="68"/>
  <c r="H30" i="68"/>
  <c r="G30" i="68"/>
  <c r="F30" i="68"/>
  <c r="E30" i="68"/>
  <c r="D30" i="68"/>
  <c r="C30" i="68"/>
  <c r="AA30" i="69"/>
  <c r="Z30" i="69"/>
  <c r="Y30" i="69"/>
  <c r="X30" i="69"/>
  <c r="W30" i="69"/>
  <c r="V30" i="69"/>
  <c r="U30" i="69"/>
  <c r="T30" i="69"/>
  <c r="S30" i="69"/>
  <c r="R30" i="69"/>
  <c r="Q30" i="69"/>
  <c r="P30" i="69"/>
  <c r="O30" i="69"/>
  <c r="N30" i="69"/>
  <c r="M30" i="69"/>
  <c r="L30" i="69"/>
  <c r="K30" i="69"/>
  <c r="J30" i="69"/>
  <c r="I30" i="69"/>
  <c r="H30" i="69"/>
  <c r="G30" i="69"/>
  <c r="F30" i="69"/>
  <c r="E30" i="69"/>
  <c r="D30" i="69"/>
  <c r="C30" i="69"/>
  <c r="AA30" i="70"/>
  <c r="Y30" i="70"/>
  <c r="X30" i="70"/>
  <c r="W30" i="70"/>
  <c r="V30" i="70"/>
  <c r="U30" i="70"/>
  <c r="T30" i="70"/>
  <c r="S30" i="70"/>
  <c r="R30" i="70"/>
  <c r="Q30" i="70"/>
  <c r="P30" i="70"/>
  <c r="O30" i="70"/>
  <c r="N30" i="70"/>
  <c r="M30" i="70"/>
  <c r="L30" i="70"/>
  <c r="K30" i="70"/>
  <c r="J30" i="70"/>
  <c r="I30" i="70"/>
  <c r="H30" i="70"/>
  <c r="G30" i="70"/>
  <c r="F30" i="70"/>
  <c r="E30" i="70"/>
  <c r="D30" i="70"/>
  <c r="C30" i="70"/>
  <c r="AA30" i="71"/>
  <c r="Y30" i="71"/>
  <c r="X30" i="71"/>
  <c r="W30" i="71"/>
  <c r="V30" i="71"/>
  <c r="U30" i="71"/>
  <c r="T30" i="71"/>
  <c r="S30" i="71"/>
  <c r="R30" i="71"/>
  <c r="Q30" i="71"/>
  <c r="P30" i="71"/>
  <c r="O30" i="71"/>
  <c r="N30" i="71"/>
  <c r="M30" i="71"/>
  <c r="L30" i="71"/>
  <c r="K30" i="71"/>
  <c r="J30" i="71"/>
  <c r="I30" i="71"/>
  <c r="H30" i="71"/>
  <c r="G30" i="71"/>
  <c r="F30" i="71"/>
  <c r="E30" i="71"/>
  <c r="D30" i="71"/>
  <c r="C30" i="71"/>
  <c r="AA30" i="72"/>
  <c r="Y30" i="72"/>
  <c r="X30" i="72"/>
  <c r="W30" i="72"/>
  <c r="V30" i="72"/>
  <c r="U30" i="72"/>
  <c r="T30" i="72"/>
  <c r="S30" i="72"/>
  <c r="R30" i="72"/>
  <c r="Q30" i="72"/>
  <c r="P30" i="72"/>
  <c r="O30" i="72"/>
  <c r="N30" i="72"/>
  <c r="M30" i="72"/>
  <c r="L30" i="72"/>
  <c r="K30" i="72"/>
  <c r="J30" i="72"/>
  <c r="I30" i="72"/>
  <c r="H30" i="72"/>
  <c r="G30" i="72"/>
  <c r="F30" i="72"/>
  <c r="E30" i="72"/>
  <c r="D30" i="72"/>
  <c r="C30" i="72"/>
  <c r="AA30" i="73"/>
  <c r="Z30" i="73"/>
  <c r="Y30" i="73"/>
  <c r="X30" i="73"/>
  <c r="W30" i="73"/>
  <c r="V30" i="73"/>
  <c r="U30" i="73"/>
  <c r="T30" i="73"/>
  <c r="S30" i="73"/>
  <c r="R30" i="73"/>
  <c r="Q30" i="73"/>
  <c r="P30" i="73"/>
  <c r="O30" i="73"/>
  <c r="N30" i="73"/>
  <c r="M30" i="73"/>
  <c r="L30" i="73"/>
  <c r="K30" i="73"/>
  <c r="J30" i="73"/>
  <c r="I30" i="73"/>
  <c r="H30" i="73"/>
  <c r="G30" i="73"/>
  <c r="F30" i="73"/>
  <c r="E30" i="73"/>
  <c r="D30" i="73"/>
  <c r="C30" i="73"/>
  <c r="AA30" i="74"/>
  <c r="Y30" i="74"/>
  <c r="X30" i="74"/>
  <c r="Z30" i="74" s="1"/>
  <c r="W30" i="74"/>
  <c r="V30" i="74"/>
  <c r="U30" i="74"/>
  <c r="T30" i="74"/>
  <c r="S30" i="74"/>
  <c r="R30" i="74"/>
  <c r="Q30" i="74"/>
  <c r="P30" i="74"/>
  <c r="O30" i="74"/>
  <c r="N30" i="74"/>
  <c r="M30" i="74"/>
  <c r="L30" i="74"/>
  <c r="K30" i="74"/>
  <c r="J30" i="74"/>
  <c r="I30" i="74"/>
  <c r="H30" i="74"/>
  <c r="G30" i="74"/>
  <c r="F30" i="74"/>
  <c r="E30" i="74"/>
  <c r="D30" i="74"/>
  <c r="C30" i="74"/>
  <c r="AA30" i="75"/>
  <c r="Y30" i="75"/>
  <c r="X30" i="75"/>
  <c r="Z30" i="75" s="1"/>
  <c r="W30" i="75"/>
  <c r="V30" i="75"/>
  <c r="U30" i="75"/>
  <c r="T30" i="75"/>
  <c r="S30" i="75"/>
  <c r="R30" i="75"/>
  <c r="Q30" i="75"/>
  <c r="P30" i="75"/>
  <c r="O30" i="75"/>
  <c r="N30" i="75"/>
  <c r="M30" i="75"/>
  <c r="L30" i="75"/>
  <c r="K30" i="75"/>
  <c r="J30" i="75"/>
  <c r="I30" i="75"/>
  <c r="H30" i="75"/>
  <c r="G30" i="75"/>
  <c r="F30" i="75"/>
  <c r="E30" i="75"/>
  <c r="D30" i="75"/>
  <c r="C30" i="75"/>
  <c r="AA30" i="76"/>
  <c r="Z30" i="76"/>
  <c r="Y30" i="76"/>
  <c r="X30" i="76"/>
  <c r="W30" i="76"/>
  <c r="V30" i="76"/>
  <c r="U30" i="76"/>
  <c r="T30" i="76"/>
  <c r="S30" i="76"/>
  <c r="R30" i="76"/>
  <c r="Q30" i="76"/>
  <c r="P30" i="76"/>
  <c r="O30" i="76"/>
  <c r="N30" i="76"/>
  <c r="M30" i="76"/>
  <c r="L30" i="76"/>
  <c r="K30" i="76"/>
  <c r="J30" i="76"/>
  <c r="I30" i="76"/>
  <c r="H30" i="76"/>
  <c r="G30" i="76"/>
  <c r="F30" i="76"/>
  <c r="E30" i="76"/>
  <c r="D30" i="76"/>
  <c r="C30" i="76"/>
  <c r="AA30" i="77"/>
  <c r="Y30" i="77"/>
  <c r="X30" i="77"/>
  <c r="Z30" i="77" s="1"/>
  <c r="W30" i="77"/>
  <c r="V30" i="77"/>
  <c r="U30" i="77"/>
  <c r="T30" i="77"/>
  <c r="S30" i="77"/>
  <c r="R30" i="77"/>
  <c r="Q30" i="77"/>
  <c r="P30" i="77"/>
  <c r="O30" i="77"/>
  <c r="N30" i="77"/>
  <c r="M30" i="77"/>
  <c r="L30" i="77"/>
  <c r="K30" i="77"/>
  <c r="J30" i="77"/>
  <c r="I30" i="77"/>
  <c r="H30" i="77"/>
  <c r="G30" i="77"/>
  <c r="F30" i="77"/>
  <c r="E30" i="77"/>
  <c r="D30" i="77"/>
  <c r="C30" i="77"/>
  <c r="AA30" i="78"/>
  <c r="Y30" i="78"/>
  <c r="X30" i="78"/>
  <c r="Z30" i="78" s="1"/>
  <c r="W30" i="78"/>
  <c r="V30" i="78"/>
  <c r="U30" i="78"/>
  <c r="T30" i="78"/>
  <c r="S30" i="78"/>
  <c r="R30" i="78"/>
  <c r="Q30" i="78"/>
  <c r="P30" i="78"/>
  <c r="O30" i="78"/>
  <c r="N30" i="78"/>
  <c r="M30" i="78"/>
  <c r="L30" i="78"/>
  <c r="K30" i="78"/>
  <c r="J30" i="78"/>
  <c r="I30" i="78"/>
  <c r="H30" i="78"/>
  <c r="G30" i="78"/>
  <c r="F30" i="78"/>
  <c r="E30" i="78"/>
  <c r="D30" i="78"/>
  <c r="C30" i="78"/>
  <c r="AA30" i="79"/>
  <c r="Y30" i="79"/>
  <c r="X30" i="79"/>
  <c r="W30" i="79"/>
  <c r="V30" i="79"/>
  <c r="U30" i="79"/>
  <c r="T30" i="79"/>
  <c r="S30" i="79"/>
  <c r="R30" i="79"/>
  <c r="Q30" i="79"/>
  <c r="P30" i="79"/>
  <c r="O30" i="79"/>
  <c r="N30" i="79"/>
  <c r="M30" i="79"/>
  <c r="L30" i="79"/>
  <c r="K30" i="79"/>
  <c r="J30" i="79"/>
  <c r="I30" i="79"/>
  <c r="H30" i="79"/>
  <c r="G30" i="79"/>
  <c r="F30" i="79"/>
  <c r="E30" i="79"/>
  <c r="D30" i="79"/>
  <c r="C30" i="79"/>
  <c r="AA30" i="80"/>
  <c r="Y30" i="80"/>
  <c r="X30" i="80"/>
  <c r="Z30" i="80" s="1"/>
  <c r="W30" i="80"/>
  <c r="V30" i="80"/>
  <c r="U30" i="80"/>
  <c r="T30" i="80"/>
  <c r="S30" i="80"/>
  <c r="R30" i="80"/>
  <c r="Q30" i="80"/>
  <c r="P30" i="80"/>
  <c r="O30" i="80"/>
  <c r="N30" i="80"/>
  <c r="M30" i="80"/>
  <c r="L30" i="80"/>
  <c r="K30" i="80"/>
  <c r="J30" i="80"/>
  <c r="I30" i="80"/>
  <c r="H30" i="80"/>
  <c r="G30" i="80"/>
  <c r="F30" i="80"/>
  <c r="E30" i="80"/>
  <c r="D30" i="80"/>
  <c r="C30" i="80"/>
  <c r="AA30" i="81"/>
  <c r="Z30" i="81"/>
  <c r="Y30" i="81"/>
  <c r="X30" i="81"/>
  <c r="W30" i="81"/>
  <c r="V30" i="81"/>
  <c r="U30" i="81"/>
  <c r="T30" i="81"/>
  <c r="S30" i="81"/>
  <c r="R30" i="81"/>
  <c r="Q30" i="81"/>
  <c r="P30" i="81"/>
  <c r="O30" i="81"/>
  <c r="N30" i="81"/>
  <c r="M30" i="81"/>
  <c r="L30" i="81"/>
  <c r="K30" i="81"/>
  <c r="J30" i="81"/>
  <c r="I30" i="81"/>
  <c r="H30" i="81"/>
  <c r="G30" i="81"/>
  <c r="F30" i="81"/>
  <c r="E30" i="81"/>
  <c r="D30" i="81"/>
  <c r="C30" i="81"/>
  <c r="AA30" i="82"/>
  <c r="Y30" i="82"/>
  <c r="X30" i="82"/>
  <c r="Z30" i="82" s="1"/>
  <c r="W30" i="82"/>
  <c r="V30" i="82"/>
  <c r="U30" i="82"/>
  <c r="T30" i="82"/>
  <c r="S30" i="82"/>
  <c r="R30" i="82"/>
  <c r="Q30" i="82"/>
  <c r="P30" i="82"/>
  <c r="O30" i="82"/>
  <c r="N30" i="82"/>
  <c r="M30" i="82"/>
  <c r="L30" i="82"/>
  <c r="K30" i="82"/>
  <c r="J30" i="82"/>
  <c r="I30" i="82"/>
  <c r="H30" i="82"/>
  <c r="G30" i="82"/>
  <c r="F30" i="82"/>
  <c r="E30" i="82"/>
  <c r="D30" i="82"/>
  <c r="C30" i="82"/>
  <c r="AA30" i="83"/>
  <c r="Y30" i="83"/>
  <c r="X30" i="83"/>
  <c r="Z30" i="83" s="1"/>
  <c r="W30" i="83"/>
  <c r="V30" i="83"/>
  <c r="U30" i="83"/>
  <c r="T30" i="83"/>
  <c r="S30" i="83"/>
  <c r="R30" i="83"/>
  <c r="Q30" i="83"/>
  <c r="P30" i="83"/>
  <c r="O30" i="83"/>
  <c r="N30" i="83"/>
  <c r="M30" i="83"/>
  <c r="L30" i="83"/>
  <c r="K30" i="83"/>
  <c r="J30" i="83"/>
  <c r="I30" i="83"/>
  <c r="H30" i="83"/>
  <c r="G30" i="83"/>
  <c r="F30" i="83"/>
  <c r="E30" i="83"/>
  <c r="D30" i="83"/>
  <c r="C30" i="83"/>
  <c r="AA30" i="84"/>
  <c r="Y30" i="84"/>
  <c r="X30" i="84"/>
  <c r="Z30" i="84" s="1"/>
  <c r="W30" i="84"/>
  <c r="V30" i="84"/>
  <c r="U30" i="84"/>
  <c r="T30" i="84"/>
  <c r="S30" i="84"/>
  <c r="R30" i="84"/>
  <c r="Q30" i="84"/>
  <c r="P30" i="84"/>
  <c r="O30" i="84"/>
  <c r="N30" i="84"/>
  <c r="M30" i="84"/>
  <c r="L30" i="84"/>
  <c r="K30" i="84"/>
  <c r="J30" i="84"/>
  <c r="I30" i="84"/>
  <c r="H30" i="84"/>
  <c r="G30" i="84"/>
  <c r="F30" i="84"/>
  <c r="E30" i="84"/>
  <c r="D30" i="84"/>
  <c r="C30" i="84"/>
  <c r="AA30" i="85"/>
  <c r="Y30" i="85"/>
  <c r="X30" i="85"/>
  <c r="Z30" i="85" s="1"/>
  <c r="W30" i="85"/>
  <c r="V30" i="85"/>
  <c r="U30" i="85"/>
  <c r="T30" i="85"/>
  <c r="S30" i="85"/>
  <c r="R30" i="85"/>
  <c r="Q30" i="85"/>
  <c r="P30" i="85"/>
  <c r="O30" i="85"/>
  <c r="N30" i="85"/>
  <c r="M30" i="85"/>
  <c r="L30" i="85"/>
  <c r="K30" i="85"/>
  <c r="J30" i="85"/>
  <c r="I30" i="85"/>
  <c r="H30" i="85"/>
  <c r="G30" i="85"/>
  <c r="F30" i="85"/>
  <c r="E30" i="85"/>
  <c r="D30" i="85"/>
  <c r="C30" i="85"/>
  <c r="AA30" i="86"/>
  <c r="Y30" i="86"/>
  <c r="X30" i="86"/>
  <c r="Z30" i="86" s="1"/>
  <c r="W30" i="86"/>
  <c r="V30" i="86"/>
  <c r="U30" i="86"/>
  <c r="T30" i="86"/>
  <c r="S30" i="86"/>
  <c r="R30" i="86"/>
  <c r="Q30" i="86"/>
  <c r="P30" i="86"/>
  <c r="O30" i="86"/>
  <c r="N30" i="86"/>
  <c r="M30" i="86"/>
  <c r="L30" i="86"/>
  <c r="K30" i="86"/>
  <c r="J30" i="86"/>
  <c r="I30" i="86"/>
  <c r="H30" i="86"/>
  <c r="G30" i="86"/>
  <c r="F30" i="86"/>
  <c r="E30" i="86"/>
  <c r="D30" i="86"/>
  <c r="C30" i="86"/>
  <c r="AA30" i="87"/>
  <c r="Y30" i="87"/>
  <c r="X30" i="87"/>
  <c r="Z30" i="87" s="1"/>
  <c r="W30" i="87"/>
  <c r="V30" i="87"/>
  <c r="U30" i="87"/>
  <c r="T30" i="87"/>
  <c r="S30" i="87"/>
  <c r="R30" i="87"/>
  <c r="Q30" i="87"/>
  <c r="P30" i="87"/>
  <c r="O30" i="87"/>
  <c r="N30" i="87"/>
  <c r="M30" i="87"/>
  <c r="L30" i="87"/>
  <c r="K30" i="87"/>
  <c r="J30" i="87"/>
  <c r="I30" i="87"/>
  <c r="H30" i="87"/>
  <c r="G30" i="87"/>
  <c r="F30" i="87"/>
  <c r="E30" i="87"/>
  <c r="D30" i="87"/>
  <c r="C30" i="87"/>
  <c r="AA30" i="88"/>
  <c r="Y30" i="88"/>
  <c r="X30" i="88"/>
  <c r="Z30" i="88" s="1"/>
  <c r="W30" i="88"/>
  <c r="V30" i="88"/>
  <c r="U30" i="88"/>
  <c r="T30" i="88"/>
  <c r="S30" i="88"/>
  <c r="R30" i="88"/>
  <c r="Q30" i="88"/>
  <c r="P30" i="88"/>
  <c r="O30" i="88"/>
  <c r="N30" i="88"/>
  <c r="M30" i="88"/>
  <c r="L30" i="88"/>
  <c r="K30" i="88"/>
  <c r="J30" i="88"/>
  <c r="I30" i="88"/>
  <c r="H30" i="88"/>
  <c r="G30" i="88"/>
  <c r="F30" i="88"/>
  <c r="E30" i="88"/>
  <c r="D30" i="88"/>
  <c r="C30" i="88"/>
  <c r="AA30" i="89"/>
  <c r="Y30" i="89"/>
  <c r="X30" i="89"/>
  <c r="Z30" i="89" s="1"/>
  <c r="W30" i="89"/>
  <c r="V30" i="89"/>
  <c r="U30" i="89"/>
  <c r="T30" i="89"/>
  <c r="S30" i="89"/>
  <c r="R30" i="89"/>
  <c r="Q30" i="89"/>
  <c r="P30" i="89"/>
  <c r="O30" i="89"/>
  <c r="N30" i="89"/>
  <c r="M30" i="89"/>
  <c r="L30" i="89"/>
  <c r="K30" i="89"/>
  <c r="J30" i="89"/>
  <c r="I30" i="89"/>
  <c r="H30" i="89"/>
  <c r="G30" i="89"/>
  <c r="F30" i="89"/>
  <c r="E30" i="89"/>
  <c r="D30" i="89"/>
  <c r="C30" i="89"/>
  <c r="AA30" i="90"/>
  <c r="Y30" i="90"/>
  <c r="X30" i="90"/>
  <c r="Z30" i="90" s="1"/>
  <c r="W30" i="90"/>
  <c r="V30" i="90"/>
  <c r="U30" i="90"/>
  <c r="T30" i="90"/>
  <c r="S30" i="90"/>
  <c r="R30" i="90"/>
  <c r="Q30" i="90"/>
  <c r="P30" i="90"/>
  <c r="O30" i="90"/>
  <c r="N30" i="90"/>
  <c r="M30" i="90"/>
  <c r="L30" i="90"/>
  <c r="K30" i="90"/>
  <c r="J30" i="90"/>
  <c r="I30" i="90"/>
  <c r="H30" i="90"/>
  <c r="G30" i="90"/>
  <c r="F30" i="90"/>
  <c r="E30" i="90"/>
  <c r="D30" i="90"/>
  <c r="C30" i="90"/>
  <c r="AA30" i="91"/>
  <c r="Y30" i="91"/>
  <c r="X30" i="91"/>
  <c r="Z30" i="91" s="1"/>
  <c r="W30" i="91"/>
  <c r="V30" i="91"/>
  <c r="U30" i="91"/>
  <c r="T30" i="91"/>
  <c r="S30" i="91"/>
  <c r="R30" i="91"/>
  <c r="Q30" i="91"/>
  <c r="P30" i="91"/>
  <c r="O30" i="91"/>
  <c r="N30" i="91"/>
  <c r="M30" i="91"/>
  <c r="L30" i="91"/>
  <c r="K30" i="91"/>
  <c r="J30" i="91"/>
  <c r="I30" i="91"/>
  <c r="H30" i="91"/>
  <c r="G30" i="91"/>
  <c r="F30" i="91"/>
  <c r="E30" i="91"/>
  <c r="D30" i="91"/>
  <c r="C30" i="91"/>
  <c r="AA30" i="92"/>
  <c r="Y30" i="92"/>
  <c r="X30" i="92"/>
  <c r="Z30" i="92" s="1"/>
  <c r="W30" i="92"/>
  <c r="V30" i="92"/>
  <c r="U30" i="92"/>
  <c r="T30" i="92"/>
  <c r="S30" i="92"/>
  <c r="R30" i="92"/>
  <c r="Q30" i="92"/>
  <c r="P30" i="92"/>
  <c r="O30" i="92"/>
  <c r="N30" i="92"/>
  <c r="M30" i="92"/>
  <c r="L30" i="92"/>
  <c r="K30" i="92"/>
  <c r="J30" i="92"/>
  <c r="I30" i="92"/>
  <c r="H30" i="92"/>
  <c r="G30" i="92"/>
  <c r="F30" i="92"/>
  <c r="E30" i="92"/>
  <c r="D30" i="92"/>
  <c r="C30" i="92"/>
  <c r="AA30" i="93"/>
  <c r="Y30" i="93"/>
  <c r="X30" i="93"/>
  <c r="Z30" i="93" s="1"/>
  <c r="W30" i="93"/>
  <c r="V30" i="93"/>
  <c r="U30" i="93"/>
  <c r="T30" i="93"/>
  <c r="S30" i="93"/>
  <c r="R30" i="93"/>
  <c r="Q30" i="93"/>
  <c r="P30" i="93"/>
  <c r="O30" i="93"/>
  <c r="N30" i="93"/>
  <c r="M30" i="93"/>
  <c r="L30" i="93"/>
  <c r="K30" i="93"/>
  <c r="J30" i="93"/>
  <c r="I30" i="93"/>
  <c r="H30" i="93"/>
  <c r="G30" i="93"/>
  <c r="F30" i="93"/>
  <c r="E30" i="93"/>
  <c r="D30" i="93"/>
  <c r="C30" i="93"/>
  <c r="AA30" i="94"/>
  <c r="Y30" i="94"/>
  <c r="X30" i="94"/>
  <c r="Z30" i="94" s="1"/>
  <c r="W30" i="94"/>
  <c r="V30" i="94"/>
  <c r="U30" i="94"/>
  <c r="T30" i="94"/>
  <c r="S30" i="94"/>
  <c r="R30" i="94"/>
  <c r="Q30" i="94"/>
  <c r="P30" i="94"/>
  <c r="O30" i="94"/>
  <c r="N30" i="94"/>
  <c r="M30" i="94"/>
  <c r="L30" i="94"/>
  <c r="K30" i="94"/>
  <c r="J30" i="94"/>
  <c r="I30" i="94"/>
  <c r="H30" i="94"/>
  <c r="G30" i="94"/>
  <c r="F30" i="94"/>
  <c r="E30" i="94"/>
  <c r="D30" i="94"/>
  <c r="C30" i="94"/>
  <c r="AA30" i="95"/>
  <c r="Y30" i="95"/>
  <c r="X30" i="95"/>
  <c r="Z30" i="95" s="1"/>
  <c r="W30" i="95"/>
  <c r="V30" i="95"/>
  <c r="U30" i="95"/>
  <c r="T30" i="95"/>
  <c r="S30" i="95"/>
  <c r="R30" i="95"/>
  <c r="Q30" i="95"/>
  <c r="P30" i="95"/>
  <c r="O30" i="95"/>
  <c r="N30" i="95"/>
  <c r="M30" i="95"/>
  <c r="L30" i="95"/>
  <c r="K30" i="95"/>
  <c r="J30" i="95"/>
  <c r="I30" i="95"/>
  <c r="H30" i="95"/>
  <c r="G30" i="95"/>
  <c r="F30" i="95"/>
  <c r="E30" i="95"/>
  <c r="D30" i="95"/>
  <c r="C30" i="95"/>
  <c r="AA30" i="96"/>
  <c r="Y30" i="96"/>
  <c r="X30" i="96"/>
  <c r="W30" i="96"/>
  <c r="V30" i="96"/>
  <c r="U30" i="96"/>
  <c r="T30" i="96"/>
  <c r="S30" i="96"/>
  <c r="R30" i="96"/>
  <c r="Q30" i="96"/>
  <c r="P30" i="96"/>
  <c r="O30" i="96"/>
  <c r="N30" i="96"/>
  <c r="M30" i="96"/>
  <c r="L30" i="96"/>
  <c r="K30" i="96"/>
  <c r="J30" i="96"/>
  <c r="I30" i="96"/>
  <c r="H30" i="96"/>
  <c r="G30" i="96"/>
  <c r="F30" i="96"/>
  <c r="E30" i="96"/>
  <c r="D30" i="96"/>
  <c r="C30" i="96"/>
  <c r="AA30" i="97"/>
  <c r="Y30" i="97"/>
  <c r="Z30" i="97" s="1"/>
  <c r="X30" i="97"/>
  <c r="W30" i="97"/>
  <c r="V30" i="97"/>
  <c r="U30" i="97"/>
  <c r="T30" i="97"/>
  <c r="S30" i="97"/>
  <c r="R30" i="97"/>
  <c r="Q30" i="97"/>
  <c r="P30" i="97"/>
  <c r="O30" i="97"/>
  <c r="N30" i="97"/>
  <c r="M30" i="97"/>
  <c r="L30" i="97"/>
  <c r="K30" i="97"/>
  <c r="J30" i="97"/>
  <c r="I30" i="97"/>
  <c r="H30" i="97"/>
  <c r="G30" i="97"/>
  <c r="F30" i="97"/>
  <c r="E30" i="97"/>
  <c r="D30" i="97"/>
  <c r="C30" i="97"/>
  <c r="AA30" i="98"/>
  <c r="Y30" i="98"/>
  <c r="X30" i="98"/>
  <c r="Z30" i="98" s="1"/>
  <c r="W30" i="98"/>
  <c r="V30" i="98"/>
  <c r="U30" i="98"/>
  <c r="T30" i="98"/>
  <c r="S30" i="98"/>
  <c r="R30" i="98"/>
  <c r="Q30" i="98"/>
  <c r="P30" i="98"/>
  <c r="O30" i="98"/>
  <c r="N30" i="98"/>
  <c r="M30" i="98"/>
  <c r="L30" i="98"/>
  <c r="K30" i="98"/>
  <c r="J30" i="98"/>
  <c r="I30" i="98"/>
  <c r="H30" i="98"/>
  <c r="G30" i="98"/>
  <c r="F30" i="98"/>
  <c r="E30" i="98"/>
  <c r="D30" i="98"/>
  <c r="C30" i="98"/>
  <c r="AA30" i="99"/>
  <c r="Z30" i="99"/>
  <c r="Y30" i="99"/>
  <c r="X30" i="99"/>
  <c r="W30" i="99"/>
  <c r="V30" i="99"/>
  <c r="U30" i="99"/>
  <c r="T30" i="99"/>
  <c r="S30" i="99"/>
  <c r="R30" i="99"/>
  <c r="Q30" i="99"/>
  <c r="P30" i="99"/>
  <c r="O30" i="99"/>
  <c r="N30" i="99"/>
  <c r="M30" i="99"/>
  <c r="L30" i="99"/>
  <c r="K30" i="99"/>
  <c r="J30" i="99"/>
  <c r="I30" i="99"/>
  <c r="H30" i="99"/>
  <c r="G30" i="99"/>
  <c r="F30" i="99"/>
  <c r="E30" i="99"/>
  <c r="D30" i="99"/>
  <c r="C30" i="99"/>
  <c r="AA30" i="100"/>
  <c r="Y30" i="100"/>
  <c r="X30" i="100"/>
  <c r="W30" i="100"/>
  <c r="V30" i="100"/>
  <c r="U30" i="100"/>
  <c r="T30" i="100"/>
  <c r="S30" i="100"/>
  <c r="R30" i="100"/>
  <c r="Q30" i="100"/>
  <c r="P30" i="100"/>
  <c r="O30" i="100"/>
  <c r="N30" i="100"/>
  <c r="M30" i="100"/>
  <c r="L30" i="100"/>
  <c r="K30" i="100"/>
  <c r="J30" i="100"/>
  <c r="I30" i="100"/>
  <c r="H30" i="100"/>
  <c r="G30" i="100"/>
  <c r="F30" i="100"/>
  <c r="E30" i="100"/>
  <c r="D30" i="100"/>
  <c r="C30" i="100"/>
  <c r="AA30" i="101"/>
  <c r="Y30" i="101"/>
  <c r="X30" i="101"/>
  <c r="Z30" i="101" s="1"/>
  <c r="W30" i="101"/>
  <c r="V30" i="101"/>
  <c r="U30" i="101"/>
  <c r="T30" i="101"/>
  <c r="S30" i="101"/>
  <c r="R30" i="101"/>
  <c r="Q30" i="101"/>
  <c r="P30" i="101"/>
  <c r="O30" i="101"/>
  <c r="N30" i="101"/>
  <c r="M30" i="101"/>
  <c r="L30" i="101"/>
  <c r="K30" i="101"/>
  <c r="J30" i="101"/>
  <c r="I30" i="101"/>
  <c r="H30" i="101"/>
  <c r="G30" i="101"/>
  <c r="F30" i="101"/>
  <c r="E30" i="101"/>
  <c r="D30" i="101"/>
  <c r="C30" i="101"/>
  <c r="AA30" i="102"/>
  <c r="Y30" i="102"/>
  <c r="X30" i="102"/>
  <c r="Z30" i="102" s="1"/>
  <c r="W30" i="102"/>
  <c r="V30" i="102"/>
  <c r="U30" i="102"/>
  <c r="T30" i="102"/>
  <c r="S30" i="102"/>
  <c r="R30" i="102"/>
  <c r="Q30" i="102"/>
  <c r="P30" i="102"/>
  <c r="O30" i="102"/>
  <c r="N30" i="102"/>
  <c r="M30" i="102"/>
  <c r="L30" i="102"/>
  <c r="K30" i="102"/>
  <c r="J30" i="102"/>
  <c r="I30" i="102"/>
  <c r="H30" i="102"/>
  <c r="G30" i="102"/>
  <c r="F30" i="102"/>
  <c r="E30" i="102"/>
  <c r="D30" i="102"/>
  <c r="C30" i="102"/>
  <c r="AA30" i="103"/>
  <c r="Y30" i="103"/>
  <c r="X30" i="103"/>
  <c r="W30" i="103"/>
  <c r="V30" i="103"/>
  <c r="U30" i="103"/>
  <c r="T30" i="103"/>
  <c r="S30" i="103"/>
  <c r="R30" i="103"/>
  <c r="Q30" i="103"/>
  <c r="P30" i="103"/>
  <c r="O30" i="103"/>
  <c r="N30" i="103"/>
  <c r="M30" i="103"/>
  <c r="L30" i="103"/>
  <c r="K30" i="103"/>
  <c r="J30" i="103"/>
  <c r="I30" i="103"/>
  <c r="H30" i="103"/>
  <c r="G30" i="103"/>
  <c r="F30" i="103"/>
  <c r="E30" i="103"/>
  <c r="D30" i="103"/>
  <c r="C30" i="103"/>
  <c r="AA30" i="104"/>
  <c r="Y30" i="104"/>
  <c r="X30" i="104"/>
  <c r="Z30" i="104" s="1"/>
  <c r="W30" i="104"/>
  <c r="V30" i="104"/>
  <c r="U30" i="104"/>
  <c r="T30" i="104"/>
  <c r="S30" i="104"/>
  <c r="R30" i="104"/>
  <c r="Q30" i="104"/>
  <c r="P30" i="104"/>
  <c r="O30" i="104"/>
  <c r="N30" i="104"/>
  <c r="M30" i="104"/>
  <c r="L30" i="104"/>
  <c r="K30" i="104"/>
  <c r="J30" i="104"/>
  <c r="I30" i="104"/>
  <c r="H30" i="104"/>
  <c r="G30" i="104"/>
  <c r="F30" i="104"/>
  <c r="E30" i="104"/>
  <c r="D30" i="104"/>
  <c r="C30" i="104"/>
  <c r="AA30" i="105"/>
  <c r="Z30" i="105"/>
  <c r="Y30" i="105"/>
  <c r="X30" i="105"/>
  <c r="W30" i="105"/>
  <c r="V30" i="105"/>
  <c r="U30" i="105"/>
  <c r="T30" i="105"/>
  <c r="S30" i="105"/>
  <c r="R30" i="105"/>
  <c r="Q30" i="105"/>
  <c r="P30" i="105"/>
  <c r="O30" i="105"/>
  <c r="N30" i="105"/>
  <c r="M30" i="105"/>
  <c r="L30" i="105"/>
  <c r="K30" i="105"/>
  <c r="J30" i="105"/>
  <c r="I30" i="105"/>
  <c r="H30" i="105"/>
  <c r="G30" i="105"/>
  <c r="F30" i="105"/>
  <c r="E30" i="105"/>
  <c r="D30" i="105"/>
  <c r="C30" i="105"/>
  <c r="AA30" i="106"/>
  <c r="Y30" i="106"/>
  <c r="X30" i="106"/>
  <c r="Z30" i="106" s="1"/>
  <c r="W30" i="106"/>
  <c r="V30" i="106"/>
  <c r="U30" i="106"/>
  <c r="T30" i="106"/>
  <c r="S30" i="106"/>
  <c r="R30" i="106"/>
  <c r="Q30" i="106"/>
  <c r="P30" i="106"/>
  <c r="O30" i="106"/>
  <c r="N30" i="106"/>
  <c r="M30" i="106"/>
  <c r="L30" i="106"/>
  <c r="K30" i="106"/>
  <c r="J30" i="106"/>
  <c r="I30" i="106"/>
  <c r="H30" i="106"/>
  <c r="G30" i="106"/>
  <c r="F30" i="106"/>
  <c r="E30" i="106"/>
  <c r="D30" i="106"/>
  <c r="C30" i="106"/>
  <c r="AA30" i="107"/>
  <c r="Y30" i="107"/>
  <c r="X30" i="107"/>
  <c r="Z30" i="107" s="1"/>
  <c r="W30" i="107"/>
  <c r="V30" i="107"/>
  <c r="U30" i="107"/>
  <c r="T30" i="107"/>
  <c r="S30" i="107"/>
  <c r="R30" i="107"/>
  <c r="Q30" i="107"/>
  <c r="P30" i="107"/>
  <c r="O30" i="107"/>
  <c r="N30" i="107"/>
  <c r="M30" i="107"/>
  <c r="L30" i="107"/>
  <c r="K30" i="107"/>
  <c r="J30" i="107"/>
  <c r="I30" i="107"/>
  <c r="H30" i="107"/>
  <c r="G30" i="107"/>
  <c r="F30" i="107"/>
  <c r="E30" i="107"/>
  <c r="D30" i="107"/>
  <c r="C30" i="107"/>
  <c r="AA30" i="108"/>
  <c r="Y30" i="108"/>
  <c r="X30" i="108"/>
  <c r="Z30" i="108" s="1"/>
  <c r="W30" i="108"/>
  <c r="V30" i="108"/>
  <c r="U30" i="108"/>
  <c r="T30" i="108"/>
  <c r="S30" i="108"/>
  <c r="R30" i="108"/>
  <c r="Q30" i="108"/>
  <c r="P30" i="108"/>
  <c r="O30" i="108"/>
  <c r="N30" i="108"/>
  <c r="M30" i="108"/>
  <c r="L30" i="108"/>
  <c r="K30" i="108"/>
  <c r="J30" i="108"/>
  <c r="I30" i="108"/>
  <c r="H30" i="108"/>
  <c r="G30" i="108"/>
  <c r="F30" i="108"/>
  <c r="E30" i="108"/>
  <c r="D30" i="108"/>
  <c r="C30" i="108"/>
  <c r="AA30" i="109"/>
  <c r="Y30" i="109"/>
  <c r="X30" i="109"/>
  <c r="Z30" i="109" s="1"/>
  <c r="W30" i="109"/>
  <c r="V30" i="109"/>
  <c r="U30" i="109"/>
  <c r="T30" i="109"/>
  <c r="S30" i="109"/>
  <c r="R30" i="109"/>
  <c r="Q30" i="109"/>
  <c r="P30" i="109"/>
  <c r="O30" i="109"/>
  <c r="N30" i="109"/>
  <c r="M30" i="109"/>
  <c r="L30" i="109"/>
  <c r="K30" i="109"/>
  <c r="J30" i="109"/>
  <c r="I30" i="109"/>
  <c r="H30" i="109"/>
  <c r="G30" i="109"/>
  <c r="F30" i="109"/>
  <c r="E30" i="109"/>
  <c r="D30" i="109"/>
  <c r="C30" i="109"/>
  <c r="AA30" i="110"/>
  <c r="Z30" i="110"/>
  <c r="Y30" i="110"/>
  <c r="X30" i="110"/>
  <c r="W30" i="110"/>
  <c r="V30" i="110"/>
  <c r="U30" i="110"/>
  <c r="T30" i="110"/>
  <c r="S30" i="110"/>
  <c r="R30" i="110"/>
  <c r="Q30" i="110"/>
  <c r="P30" i="110"/>
  <c r="O30" i="110"/>
  <c r="N30" i="110"/>
  <c r="M30" i="110"/>
  <c r="L30" i="110"/>
  <c r="K30" i="110"/>
  <c r="J30" i="110"/>
  <c r="I30" i="110"/>
  <c r="H30" i="110"/>
  <c r="G30" i="110"/>
  <c r="F30" i="110"/>
  <c r="E30" i="110"/>
  <c r="D30" i="110"/>
  <c r="C30" i="110"/>
  <c r="AA30" i="111"/>
  <c r="Y30" i="111"/>
  <c r="X30" i="111"/>
  <c r="W30" i="111"/>
  <c r="V30" i="111"/>
  <c r="U30" i="111"/>
  <c r="T30" i="111"/>
  <c r="S30" i="111"/>
  <c r="R30" i="111"/>
  <c r="Q30" i="111"/>
  <c r="P30" i="111"/>
  <c r="O30" i="111"/>
  <c r="N30" i="111"/>
  <c r="M30" i="111"/>
  <c r="L30" i="111"/>
  <c r="K30" i="111"/>
  <c r="J30" i="111"/>
  <c r="I30" i="111"/>
  <c r="H30" i="111"/>
  <c r="G30" i="111"/>
  <c r="F30" i="111"/>
  <c r="E30" i="111"/>
  <c r="D30" i="111"/>
  <c r="C30" i="111"/>
  <c r="AA30" i="112"/>
  <c r="Y30" i="112"/>
  <c r="X30" i="112"/>
  <c r="Z30" i="112" s="1"/>
  <c r="W30" i="112"/>
  <c r="V30" i="112"/>
  <c r="U30" i="112"/>
  <c r="T30" i="112"/>
  <c r="S30" i="112"/>
  <c r="R30" i="112"/>
  <c r="Q30" i="112"/>
  <c r="P30" i="112"/>
  <c r="O30" i="112"/>
  <c r="N30" i="112"/>
  <c r="M30" i="112"/>
  <c r="L30" i="112"/>
  <c r="K30" i="112"/>
  <c r="J30" i="112"/>
  <c r="I30" i="112"/>
  <c r="H30" i="112"/>
  <c r="G30" i="112"/>
  <c r="F30" i="112"/>
  <c r="E30" i="112"/>
  <c r="D30" i="112"/>
  <c r="C30" i="112"/>
  <c r="AA30" i="113"/>
  <c r="Y30" i="113"/>
  <c r="Z30" i="113" s="1"/>
  <c r="X30" i="113"/>
  <c r="W30" i="113"/>
  <c r="V30" i="113"/>
  <c r="U30" i="113"/>
  <c r="T30" i="113"/>
  <c r="S30" i="113"/>
  <c r="R30" i="113"/>
  <c r="Q30" i="113"/>
  <c r="P30" i="113"/>
  <c r="O30" i="113"/>
  <c r="N30" i="113"/>
  <c r="M30" i="113"/>
  <c r="L30" i="113"/>
  <c r="K30" i="113"/>
  <c r="J30" i="113"/>
  <c r="I30" i="113"/>
  <c r="H30" i="113"/>
  <c r="G30" i="113"/>
  <c r="F30" i="113"/>
  <c r="E30" i="113"/>
  <c r="D30" i="113"/>
  <c r="C30" i="113"/>
  <c r="AA30" i="114"/>
  <c r="Y30" i="114"/>
  <c r="X30" i="114"/>
  <c r="Z30" i="114" s="1"/>
  <c r="W30" i="114"/>
  <c r="V30" i="114"/>
  <c r="U30" i="114"/>
  <c r="T30" i="114"/>
  <c r="S30" i="114"/>
  <c r="R30" i="114"/>
  <c r="Q30" i="114"/>
  <c r="P30" i="114"/>
  <c r="O30" i="114"/>
  <c r="N30" i="114"/>
  <c r="M30" i="114"/>
  <c r="L30" i="114"/>
  <c r="K30" i="114"/>
  <c r="J30" i="114"/>
  <c r="I30" i="114"/>
  <c r="H30" i="114"/>
  <c r="G30" i="114"/>
  <c r="F30" i="114"/>
  <c r="E30" i="114"/>
  <c r="D30" i="114"/>
  <c r="C30" i="114"/>
  <c r="AA30" i="115"/>
  <c r="Z30" i="115"/>
  <c r="Y30" i="115"/>
  <c r="X30" i="115"/>
  <c r="W30" i="115"/>
  <c r="V30" i="115"/>
  <c r="U30" i="115"/>
  <c r="T30" i="115"/>
  <c r="S30" i="115"/>
  <c r="R30" i="115"/>
  <c r="Q30" i="115"/>
  <c r="P30" i="115"/>
  <c r="O30" i="115"/>
  <c r="N30" i="115"/>
  <c r="M30" i="115"/>
  <c r="L30" i="115"/>
  <c r="K30" i="115"/>
  <c r="J30" i="115"/>
  <c r="I30" i="115"/>
  <c r="H30" i="115"/>
  <c r="G30" i="115"/>
  <c r="F30" i="115"/>
  <c r="E30" i="115"/>
  <c r="D30" i="115"/>
  <c r="C30" i="115"/>
  <c r="AA30" i="116"/>
  <c r="Y30" i="116"/>
  <c r="X30" i="116"/>
  <c r="Z30" i="116" s="1"/>
  <c r="W30" i="116"/>
  <c r="V30" i="116"/>
  <c r="U30" i="116"/>
  <c r="T30" i="116"/>
  <c r="S30" i="116"/>
  <c r="R30" i="116"/>
  <c r="Q30" i="116"/>
  <c r="P30" i="116"/>
  <c r="O30" i="116"/>
  <c r="N30" i="116"/>
  <c r="M30" i="116"/>
  <c r="L30" i="116"/>
  <c r="K30" i="116"/>
  <c r="J30" i="116"/>
  <c r="I30" i="116"/>
  <c r="H30" i="116"/>
  <c r="G30" i="116"/>
  <c r="F30" i="116"/>
  <c r="E30" i="116"/>
  <c r="D30" i="116"/>
  <c r="C30" i="116"/>
  <c r="AA30" i="117"/>
  <c r="Y30" i="117"/>
  <c r="X30" i="117"/>
  <c r="Z30" i="117" s="1"/>
  <c r="W30" i="117"/>
  <c r="V30" i="117"/>
  <c r="U30" i="117"/>
  <c r="T30" i="117"/>
  <c r="S30" i="117"/>
  <c r="R30" i="117"/>
  <c r="Q30" i="117"/>
  <c r="P30" i="117"/>
  <c r="O30" i="117"/>
  <c r="N30" i="117"/>
  <c r="M30" i="117"/>
  <c r="L30" i="117"/>
  <c r="K30" i="117"/>
  <c r="J30" i="117"/>
  <c r="I30" i="117"/>
  <c r="H30" i="117"/>
  <c r="G30" i="117"/>
  <c r="F30" i="117"/>
  <c r="E30" i="117"/>
  <c r="D30" i="117"/>
  <c r="C30" i="117"/>
  <c r="AA30" i="118"/>
  <c r="Y30" i="118"/>
  <c r="X30" i="118"/>
  <c r="Z30" i="118" s="1"/>
  <c r="W30" i="118"/>
  <c r="V30" i="118"/>
  <c r="U30" i="118"/>
  <c r="T30" i="118"/>
  <c r="S30" i="118"/>
  <c r="R30" i="118"/>
  <c r="Q30" i="118"/>
  <c r="P30" i="118"/>
  <c r="O30" i="118"/>
  <c r="N30" i="118"/>
  <c r="M30" i="118"/>
  <c r="L30" i="118"/>
  <c r="K30" i="118"/>
  <c r="J30" i="118"/>
  <c r="I30" i="118"/>
  <c r="H30" i="118"/>
  <c r="G30" i="118"/>
  <c r="F30" i="118"/>
  <c r="E30" i="118"/>
  <c r="D30" i="118"/>
  <c r="C30" i="118"/>
  <c r="AA30" i="119"/>
  <c r="Y30" i="119"/>
  <c r="X30" i="119"/>
  <c r="Z30" i="119" s="1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AA30" i="120"/>
  <c r="Y30" i="120"/>
  <c r="X30" i="120"/>
  <c r="Z30" i="120" s="1"/>
  <c r="W30" i="120"/>
  <c r="V30" i="120"/>
  <c r="U30" i="120"/>
  <c r="T30" i="120"/>
  <c r="S30" i="120"/>
  <c r="R30" i="120"/>
  <c r="Q30" i="120"/>
  <c r="P30" i="120"/>
  <c r="O30" i="120"/>
  <c r="N30" i="120"/>
  <c r="M30" i="120"/>
  <c r="L30" i="120"/>
  <c r="K30" i="120"/>
  <c r="J30" i="120"/>
  <c r="I30" i="120"/>
  <c r="H30" i="120"/>
  <c r="G30" i="120"/>
  <c r="F30" i="120"/>
  <c r="E30" i="120"/>
  <c r="D30" i="120"/>
  <c r="C30" i="120"/>
  <c r="AA30" i="121"/>
  <c r="Y30" i="121"/>
  <c r="X30" i="121"/>
  <c r="Z30" i="121" s="1"/>
  <c r="W30" i="121"/>
  <c r="V30" i="121"/>
  <c r="U30" i="121"/>
  <c r="T30" i="121"/>
  <c r="S30" i="121"/>
  <c r="R30" i="121"/>
  <c r="Q30" i="121"/>
  <c r="P30" i="121"/>
  <c r="O30" i="121"/>
  <c r="N30" i="121"/>
  <c r="M30" i="121"/>
  <c r="L30" i="121"/>
  <c r="K30" i="121"/>
  <c r="J30" i="121"/>
  <c r="I30" i="121"/>
  <c r="H30" i="121"/>
  <c r="G30" i="121"/>
  <c r="F30" i="121"/>
  <c r="E30" i="121"/>
  <c r="D30" i="121"/>
  <c r="C30" i="121"/>
  <c r="AA30" i="122"/>
  <c r="Y30" i="122"/>
  <c r="X30" i="122"/>
  <c r="W30" i="122"/>
  <c r="V30" i="122"/>
  <c r="U30" i="122"/>
  <c r="T30" i="122"/>
  <c r="S30" i="122"/>
  <c r="R30" i="122"/>
  <c r="Q30" i="122"/>
  <c r="P30" i="122"/>
  <c r="O30" i="122"/>
  <c r="N30" i="122"/>
  <c r="M30" i="122"/>
  <c r="L30" i="122"/>
  <c r="K30" i="122"/>
  <c r="J30" i="122"/>
  <c r="I30" i="122"/>
  <c r="H30" i="122"/>
  <c r="G30" i="122"/>
  <c r="F30" i="122"/>
  <c r="E30" i="122"/>
  <c r="D30" i="122"/>
  <c r="C30" i="122"/>
  <c r="AA30" i="123"/>
  <c r="Y30" i="123"/>
  <c r="X30" i="123"/>
  <c r="Z30" i="123" s="1"/>
  <c r="W30" i="123"/>
  <c r="V30" i="123"/>
  <c r="U30" i="123"/>
  <c r="T30" i="123"/>
  <c r="S30" i="123"/>
  <c r="R30" i="123"/>
  <c r="Q30" i="123"/>
  <c r="P30" i="123"/>
  <c r="O30" i="123"/>
  <c r="N30" i="123"/>
  <c r="M30" i="123"/>
  <c r="L30" i="123"/>
  <c r="K30" i="123"/>
  <c r="J30" i="123"/>
  <c r="I30" i="123"/>
  <c r="H30" i="123"/>
  <c r="G30" i="123"/>
  <c r="F30" i="123"/>
  <c r="E30" i="123"/>
  <c r="D30" i="123"/>
  <c r="C30" i="123"/>
  <c r="AA30" i="124"/>
  <c r="Z30" i="124"/>
  <c r="Y30" i="124"/>
  <c r="X30" i="124"/>
  <c r="W30" i="124"/>
  <c r="V30" i="124"/>
  <c r="U30" i="124"/>
  <c r="T30" i="124"/>
  <c r="S30" i="124"/>
  <c r="R30" i="124"/>
  <c r="Q30" i="124"/>
  <c r="P30" i="124"/>
  <c r="O30" i="124"/>
  <c r="N30" i="124"/>
  <c r="M30" i="124"/>
  <c r="L30" i="124"/>
  <c r="K30" i="124"/>
  <c r="J30" i="124"/>
  <c r="I30" i="124"/>
  <c r="H30" i="124"/>
  <c r="G30" i="124"/>
  <c r="F30" i="124"/>
  <c r="E30" i="124"/>
  <c r="D30" i="124"/>
  <c r="C30" i="124"/>
  <c r="AA30" i="125"/>
  <c r="Y30" i="125"/>
  <c r="X30" i="125"/>
  <c r="Z30" i="125" s="1"/>
  <c r="W30" i="125"/>
  <c r="V30" i="125"/>
  <c r="U30" i="125"/>
  <c r="T30" i="125"/>
  <c r="S30" i="125"/>
  <c r="R30" i="125"/>
  <c r="Q30" i="125"/>
  <c r="P30" i="125"/>
  <c r="O30" i="125"/>
  <c r="N30" i="125"/>
  <c r="M30" i="125"/>
  <c r="L30" i="125"/>
  <c r="K30" i="125"/>
  <c r="J30" i="125"/>
  <c r="I30" i="125"/>
  <c r="H30" i="125"/>
  <c r="G30" i="125"/>
  <c r="F30" i="125"/>
  <c r="E30" i="125"/>
  <c r="D30" i="125"/>
  <c r="C30" i="125"/>
  <c r="AA30" i="126"/>
  <c r="Z30" i="126"/>
  <c r="Y30" i="126"/>
  <c r="X30" i="126"/>
  <c r="W30" i="126"/>
  <c r="V30" i="126"/>
  <c r="U30" i="126"/>
  <c r="T30" i="126"/>
  <c r="S30" i="126"/>
  <c r="R30" i="126"/>
  <c r="Q30" i="126"/>
  <c r="P30" i="126"/>
  <c r="O30" i="126"/>
  <c r="N30" i="126"/>
  <c r="M30" i="126"/>
  <c r="L30" i="126"/>
  <c r="K30" i="126"/>
  <c r="J30" i="126"/>
  <c r="I30" i="126"/>
  <c r="H30" i="126"/>
  <c r="G30" i="126"/>
  <c r="F30" i="126"/>
  <c r="E30" i="126"/>
  <c r="D30" i="126"/>
  <c r="C30" i="126"/>
  <c r="AA30" i="127"/>
  <c r="Y30" i="127"/>
  <c r="X30" i="127"/>
  <c r="Z30" i="127" s="1"/>
  <c r="W30" i="127"/>
  <c r="V30" i="127"/>
  <c r="U30" i="127"/>
  <c r="T30" i="127"/>
  <c r="S30" i="127"/>
  <c r="R30" i="127"/>
  <c r="Q30" i="127"/>
  <c r="P30" i="127"/>
  <c r="O30" i="127"/>
  <c r="N30" i="127"/>
  <c r="M30" i="127"/>
  <c r="L30" i="127"/>
  <c r="K30" i="127"/>
  <c r="J30" i="127"/>
  <c r="I30" i="127"/>
  <c r="H30" i="127"/>
  <c r="G30" i="127"/>
  <c r="F30" i="127"/>
  <c r="E30" i="127"/>
  <c r="D30" i="127"/>
  <c r="C30" i="127"/>
  <c r="AA30" i="128"/>
  <c r="Y30" i="128"/>
  <c r="X30" i="128"/>
  <c r="Z30" i="128" s="1"/>
  <c r="W30" i="128"/>
  <c r="V30" i="128"/>
  <c r="U30" i="128"/>
  <c r="T30" i="128"/>
  <c r="S30" i="128"/>
  <c r="R30" i="128"/>
  <c r="Q30" i="128"/>
  <c r="P30" i="128"/>
  <c r="O30" i="128"/>
  <c r="N30" i="128"/>
  <c r="M30" i="128"/>
  <c r="L30" i="128"/>
  <c r="K30" i="128"/>
  <c r="J30" i="128"/>
  <c r="I30" i="128"/>
  <c r="H30" i="128"/>
  <c r="G30" i="128"/>
  <c r="F30" i="128"/>
  <c r="E30" i="128"/>
  <c r="D30" i="128"/>
  <c r="C30" i="128"/>
  <c r="AA30" i="129"/>
  <c r="Y30" i="129"/>
  <c r="X30" i="129"/>
  <c r="Z30" i="129" s="1"/>
  <c r="W30" i="129"/>
  <c r="V30" i="129"/>
  <c r="U30" i="129"/>
  <c r="T30" i="129"/>
  <c r="S30" i="129"/>
  <c r="R30" i="129"/>
  <c r="Q30" i="129"/>
  <c r="P30" i="129"/>
  <c r="O30" i="129"/>
  <c r="N30" i="129"/>
  <c r="M30" i="129"/>
  <c r="L30" i="129"/>
  <c r="K30" i="129"/>
  <c r="J30" i="129"/>
  <c r="I30" i="129"/>
  <c r="H30" i="129"/>
  <c r="G30" i="129"/>
  <c r="F30" i="129"/>
  <c r="E30" i="129"/>
  <c r="D30" i="129"/>
  <c r="C30" i="129"/>
  <c r="AA30" i="130"/>
  <c r="Y30" i="130"/>
  <c r="X30" i="130"/>
  <c r="Z30" i="130" s="1"/>
  <c r="W30" i="130"/>
  <c r="V30" i="130"/>
  <c r="U30" i="130"/>
  <c r="T30" i="130"/>
  <c r="S30" i="130"/>
  <c r="R30" i="130"/>
  <c r="Q30" i="130"/>
  <c r="P30" i="130"/>
  <c r="O30" i="130"/>
  <c r="N30" i="130"/>
  <c r="M30" i="130"/>
  <c r="L30" i="130"/>
  <c r="K30" i="130"/>
  <c r="J30" i="130"/>
  <c r="I30" i="130"/>
  <c r="H30" i="130"/>
  <c r="G30" i="130"/>
  <c r="F30" i="130"/>
  <c r="E30" i="130"/>
  <c r="D30" i="130"/>
  <c r="C30" i="130"/>
  <c r="AA30" i="131"/>
  <c r="Y30" i="131"/>
  <c r="X30" i="131"/>
  <c r="Z30" i="131" s="1"/>
  <c r="W30" i="131"/>
  <c r="V30" i="131"/>
  <c r="U30" i="131"/>
  <c r="T30" i="131"/>
  <c r="S30" i="131"/>
  <c r="R30" i="131"/>
  <c r="Q30" i="131"/>
  <c r="P30" i="131"/>
  <c r="O30" i="131"/>
  <c r="N30" i="131"/>
  <c r="M30" i="131"/>
  <c r="L30" i="131"/>
  <c r="K30" i="131"/>
  <c r="J30" i="131"/>
  <c r="I30" i="131"/>
  <c r="H30" i="131"/>
  <c r="G30" i="131"/>
  <c r="F30" i="131"/>
  <c r="E30" i="131"/>
  <c r="D30" i="131"/>
  <c r="C30" i="131"/>
  <c r="AA30" i="132"/>
  <c r="Y30" i="132"/>
  <c r="X30" i="132"/>
  <c r="Z30" i="132" s="1"/>
  <c r="W30" i="132"/>
  <c r="V30" i="132"/>
  <c r="U30" i="132"/>
  <c r="T30" i="132"/>
  <c r="S30" i="132"/>
  <c r="R30" i="132"/>
  <c r="Q30" i="132"/>
  <c r="P30" i="132"/>
  <c r="O30" i="132"/>
  <c r="N30" i="132"/>
  <c r="M30" i="132"/>
  <c r="L30" i="132"/>
  <c r="K30" i="132"/>
  <c r="J30" i="132"/>
  <c r="I30" i="132"/>
  <c r="H30" i="132"/>
  <c r="G30" i="132"/>
  <c r="F30" i="132"/>
  <c r="E30" i="132"/>
  <c r="D30" i="132"/>
  <c r="C30" i="132"/>
  <c r="AA30" i="133"/>
  <c r="Y30" i="133"/>
  <c r="X30" i="133"/>
  <c r="Z30" i="133" s="1"/>
  <c r="W30" i="133"/>
  <c r="V30" i="133"/>
  <c r="U30" i="133"/>
  <c r="T30" i="133"/>
  <c r="S30" i="133"/>
  <c r="R30" i="133"/>
  <c r="Q30" i="133"/>
  <c r="P30" i="133"/>
  <c r="O30" i="133"/>
  <c r="N30" i="133"/>
  <c r="M30" i="133"/>
  <c r="L30" i="133"/>
  <c r="K30" i="133"/>
  <c r="J30" i="133"/>
  <c r="I30" i="133"/>
  <c r="H30" i="133"/>
  <c r="G30" i="133"/>
  <c r="F30" i="133"/>
  <c r="E30" i="133"/>
  <c r="D30" i="133"/>
  <c r="C30" i="133"/>
  <c r="AA30" i="134"/>
  <c r="Y30" i="134"/>
  <c r="X30" i="134"/>
  <c r="Z30" i="134" s="1"/>
  <c r="W30" i="134"/>
  <c r="V30" i="134"/>
  <c r="U30" i="134"/>
  <c r="T30" i="134"/>
  <c r="S30" i="134"/>
  <c r="R30" i="134"/>
  <c r="Q30" i="134"/>
  <c r="P30" i="134"/>
  <c r="O30" i="134"/>
  <c r="N30" i="134"/>
  <c r="M30" i="134"/>
  <c r="L30" i="134"/>
  <c r="K30" i="134"/>
  <c r="J30" i="134"/>
  <c r="I30" i="134"/>
  <c r="H30" i="134"/>
  <c r="G30" i="134"/>
  <c r="F30" i="134"/>
  <c r="E30" i="134"/>
  <c r="D30" i="134"/>
  <c r="C30" i="134"/>
  <c r="AA30" i="135"/>
  <c r="Y30" i="135"/>
  <c r="X30" i="135"/>
  <c r="Z30" i="135" s="1"/>
  <c r="W30" i="135"/>
  <c r="V30" i="135"/>
  <c r="U30" i="135"/>
  <c r="T30" i="135"/>
  <c r="S30" i="135"/>
  <c r="R30" i="135"/>
  <c r="Q30" i="135"/>
  <c r="P30" i="135"/>
  <c r="O30" i="135"/>
  <c r="N30" i="135"/>
  <c r="M30" i="135"/>
  <c r="L30" i="135"/>
  <c r="K30" i="135"/>
  <c r="J30" i="135"/>
  <c r="I30" i="135"/>
  <c r="H30" i="135"/>
  <c r="G30" i="135"/>
  <c r="F30" i="135"/>
  <c r="E30" i="135"/>
  <c r="D30" i="135"/>
  <c r="C30" i="135"/>
  <c r="AA30" i="136"/>
  <c r="Y30" i="136"/>
  <c r="X30" i="136"/>
  <c r="Z30" i="136" s="1"/>
  <c r="W30" i="136"/>
  <c r="V30" i="136"/>
  <c r="U30" i="136"/>
  <c r="T30" i="136"/>
  <c r="S30" i="136"/>
  <c r="R30" i="136"/>
  <c r="Q30" i="136"/>
  <c r="P30" i="136"/>
  <c r="O30" i="136"/>
  <c r="N30" i="136"/>
  <c r="M30" i="136"/>
  <c r="L30" i="136"/>
  <c r="K30" i="136"/>
  <c r="J30" i="136"/>
  <c r="I30" i="136"/>
  <c r="H30" i="136"/>
  <c r="G30" i="136"/>
  <c r="F30" i="136"/>
  <c r="E30" i="136"/>
  <c r="D30" i="136"/>
  <c r="C30" i="136"/>
  <c r="AA30" i="137"/>
  <c r="Z30" i="137"/>
  <c r="Y30" i="137"/>
  <c r="X30" i="137"/>
  <c r="W30" i="137"/>
  <c r="V30" i="137"/>
  <c r="U30" i="137"/>
  <c r="T30" i="137"/>
  <c r="S30" i="137"/>
  <c r="R30" i="137"/>
  <c r="Q30" i="137"/>
  <c r="P30" i="137"/>
  <c r="O30" i="137"/>
  <c r="N30" i="137"/>
  <c r="M30" i="137"/>
  <c r="L30" i="137"/>
  <c r="K30" i="137"/>
  <c r="J30" i="137"/>
  <c r="I30" i="137"/>
  <c r="H30" i="137"/>
  <c r="G30" i="137"/>
  <c r="F30" i="137"/>
  <c r="E30" i="137"/>
  <c r="D30" i="137"/>
  <c r="C30" i="137"/>
  <c r="AA30" i="138"/>
  <c r="Y30" i="138"/>
  <c r="X30" i="138"/>
  <c r="Z30" i="138" s="1"/>
  <c r="W30" i="138"/>
  <c r="V30" i="138"/>
  <c r="U30" i="138"/>
  <c r="T30" i="138"/>
  <c r="S30" i="138"/>
  <c r="R30" i="138"/>
  <c r="Q30" i="138"/>
  <c r="P30" i="138"/>
  <c r="O30" i="138"/>
  <c r="N30" i="138"/>
  <c r="M30" i="138"/>
  <c r="L30" i="138"/>
  <c r="K30" i="138"/>
  <c r="J30" i="138"/>
  <c r="I30" i="138"/>
  <c r="H30" i="138"/>
  <c r="G30" i="138"/>
  <c r="F30" i="138"/>
  <c r="E30" i="138"/>
  <c r="D30" i="138"/>
  <c r="C30" i="138"/>
  <c r="AA30" i="139"/>
  <c r="Y30" i="139"/>
  <c r="X30" i="139"/>
  <c r="Z30" i="139" s="1"/>
  <c r="W30" i="139"/>
  <c r="V30" i="139"/>
  <c r="U30" i="139"/>
  <c r="T30" i="139"/>
  <c r="S30" i="139"/>
  <c r="R30" i="139"/>
  <c r="Q30" i="139"/>
  <c r="P30" i="139"/>
  <c r="O30" i="139"/>
  <c r="N30" i="139"/>
  <c r="M30" i="139"/>
  <c r="L30" i="139"/>
  <c r="K30" i="139"/>
  <c r="J30" i="139"/>
  <c r="I30" i="139"/>
  <c r="H30" i="139"/>
  <c r="G30" i="139"/>
  <c r="F30" i="139"/>
  <c r="E30" i="139"/>
  <c r="D30" i="139"/>
  <c r="C30" i="139"/>
  <c r="AA30" i="140"/>
  <c r="Z30" i="140"/>
  <c r="Y30" i="140"/>
  <c r="X30" i="140"/>
  <c r="W30" i="140"/>
  <c r="V30" i="140"/>
  <c r="U30" i="140"/>
  <c r="T30" i="140"/>
  <c r="S30" i="140"/>
  <c r="R30" i="140"/>
  <c r="Q30" i="140"/>
  <c r="P30" i="140"/>
  <c r="O30" i="140"/>
  <c r="N30" i="140"/>
  <c r="M30" i="140"/>
  <c r="L30" i="140"/>
  <c r="K30" i="140"/>
  <c r="J30" i="140"/>
  <c r="I30" i="140"/>
  <c r="H30" i="140"/>
  <c r="G30" i="140"/>
  <c r="F30" i="140"/>
  <c r="E30" i="140"/>
  <c r="D30" i="140"/>
  <c r="C30" i="140"/>
  <c r="AA30" i="141"/>
  <c r="Y30" i="141"/>
  <c r="X30" i="141"/>
  <c r="Z30" i="141" s="1"/>
  <c r="W30" i="141"/>
  <c r="V30" i="141"/>
  <c r="U30" i="141"/>
  <c r="T30" i="141"/>
  <c r="S30" i="141"/>
  <c r="R30" i="141"/>
  <c r="Q30" i="141"/>
  <c r="P30" i="141"/>
  <c r="O30" i="141"/>
  <c r="N30" i="141"/>
  <c r="M30" i="141"/>
  <c r="L30" i="141"/>
  <c r="K30" i="141"/>
  <c r="J30" i="141"/>
  <c r="I30" i="141"/>
  <c r="H30" i="141"/>
  <c r="G30" i="141"/>
  <c r="F30" i="141"/>
  <c r="E30" i="141"/>
  <c r="D30" i="141"/>
  <c r="C30" i="141"/>
  <c r="AA30" i="142"/>
  <c r="Y30" i="142"/>
  <c r="X30" i="142"/>
  <c r="Z30" i="142" s="1"/>
  <c r="W30" i="142"/>
  <c r="V30" i="142"/>
  <c r="U30" i="142"/>
  <c r="T30" i="142"/>
  <c r="S30" i="142"/>
  <c r="R30" i="142"/>
  <c r="Q30" i="142"/>
  <c r="P30" i="142"/>
  <c r="O30" i="142"/>
  <c r="N30" i="142"/>
  <c r="M30" i="142"/>
  <c r="L30" i="142"/>
  <c r="K30" i="142"/>
  <c r="J30" i="142"/>
  <c r="I30" i="142"/>
  <c r="H30" i="142"/>
  <c r="G30" i="142"/>
  <c r="F30" i="142"/>
  <c r="E30" i="142"/>
  <c r="D30" i="142"/>
  <c r="C30" i="142"/>
  <c r="AA30" i="143"/>
  <c r="Y30" i="143"/>
  <c r="X30" i="143"/>
  <c r="W30" i="143"/>
  <c r="V30" i="143"/>
  <c r="U30" i="143"/>
  <c r="T30" i="143"/>
  <c r="S30" i="143"/>
  <c r="R30" i="143"/>
  <c r="Q30" i="143"/>
  <c r="P30" i="143"/>
  <c r="O30" i="143"/>
  <c r="N30" i="143"/>
  <c r="M30" i="143"/>
  <c r="L30" i="143"/>
  <c r="K30" i="143"/>
  <c r="J30" i="143"/>
  <c r="I30" i="143"/>
  <c r="H30" i="143"/>
  <c r="G30" i="143"/>
  <c r="F30" i="143"/>
  <c r="E30" i="143"/>
  <c r="D30" i="143"/>
  <c r="C30" i="143"/>
  <c r="AA30" i="144"/>
  <c r="Y30" i="144"/>
  <c r="X30" i="144"/>
  <c r="W30" i="144"/>
  <c r="V30" i="144"/>
  <c r="U30" i="144"/>
  <c r="T30" i="144"/>
  <c r="S30" i="144"/>
  <c r="R30" i="144"/>
  <c r="Q30" i="144"/>
  <c r="P30" i="144"/>
  <c r="O30" i="144"/>
  <c r="N30" i="144"/>
  <c r="M30" i="144"/>
  <c r="L30" i="144"/>
  <c r="K30" i="144"/>
  <c r="J30" i="144"/>
  <c r="I30" i="144"/>
  <c r="H30" i="144"/>
  <c r="G30" i="144"/>
  <c r="F30" i="144"/>
  <c r="E30" i="144"/>
  <c r="D30" i="144"/>
  <c r="C30" i="144"/>
  <c r="AA30" i="145"/>
  <c r="Y30" i="145"/>
  <c r="X30" i="145"/>
  <c r="W30" i="145"/>
  <c r="V30" i="145"/>
  <c r="U30" i="145"/>
  <c r="T30" i="145"/>
  <c r="S30" i="145"/>
  <c r="R30" i="145"/>
  <c r="Q30" i="145"/>
  <c r="P30" i="145"/>
  <c r="O30" i="145"/>
  <c r="N30" i="145"/>
  <c r="M30" i="145"/>
  <c r="L30" i="145"/>
  <c r="K30" i="145"/>
  <c r="J30" i="145"/>
  <c r="I30" i="145"/>
  <c r="H30" i="145"/>
  <c r="G30" i="145"/>
  <c r="F30" i="145"/>
  <c r="E30" i="145"/>
  <c r="D30" i="145"/>
  <c r="C30" i="145"/>
  <c r="AA30" i="146"/>
  <c r="Y30" i="146"/>
  <c r="X30" i="146"/>
  <c r="W30" i="146"/>
  <c r="V30" i="146"/>
  <c r="U30" i="146"/>
  <c r="T30" i="146"/>
  <c r="S30" i="146"/>
  <c r="R30" i="146"/>
  <c r="Q30" i="146"/>
  <c r="P30" i="146"/>
  <c r="O30" i="146"/>
  <c r="N30" i="146"/>
  <c r="M30" i="146"/>
  <c r="L30" i="146"/>
  <c r="K30" i="146"/>
  <c r="J30" i="146"/>
  <c r="I30" i="146"/>
  <c r="H30" i="146"/>
  <c r="G30" i="146"/>
  <c r="F30" i="146"/>
  <c r="E30" i="146"/>
  <c r="D30" i="146"/>
  <c r="C30" i="146"/>
  <c r="AA30" i="147"/>
  <c r="Y30" i="147"/>
  <c r="X30" i="147"/>
  <c r="W30" i="147"/>
  <c r="V30" i="147"/>
  <c r="U30" i="147"/>
  <c r="T30" i="147"/>
  <c r="S30" i="147"/>
  <c r="R30" i="147"/>
  <c r="Q30" i="147"/>
  <c r="P30" i="147"/>
  <c r="O30" i="147"/>
  <c r="N30" i="147"/>
  <c r="M30" i="147"/>
  <c r="L30" i="147"/>
  <c r="K30" i="147"/>
  <c r="J30" i="147"/>
  <c r="I30" i="147"/>
  <c r="H30" i="147"/>
  <c r="G30" i="147"/>
  <c r="F30" i="147"/>
  <c r="E30" i="147"/>
  <c r="D30" i="147"/>
  <c r="C30" i="147"/>
  <c r="AA30" i="148"/>
  <c r="Z30" i="148"/>
  <c r="Y30" i="148"/>
  <c r="X30" i="148"/>
  <c r="W30" i="148"/>
  <c r="V30" i="148"/>
  <c r="U30" i="148"/>
  <c r="T30" i="148"/>
  <c r="S30" i="148"/>
  <c r="R30" i="148"/>
  <c r="Q30" i="148"/>
  <c r="P30" i="148"/>
  <c r="O30" i="148"/>
  <c r="N30" i="148"/>
  <c r="M30" i="148"/>
  <c r="L30" i="148"/>
  <c r="K30" i="148"/>
  <c r="J30" i="148"/>
  <c r="I30" i="148"/>
  <c r="H30" i="148"/>
  <c r="G30" i="148"/>
  <c r="F30" i="148"/>
  <c r="E30" i="148"/>
  <c r="D30" i="148"/>
  <c r="C30" i="148"/>
  <c r="AA30" i="149"/>
  <c r="Y30" i="149"/>
  <c r="X30" i="149"/>
  <c r="Z30" i="149" s="1"/>
  <c r="W30" i="149"/>
  <c r="V30" i="149"/>
  <c r="U30" i="149"/>
  <c r="T30" i="149"/>
  <c r="S30" i="149"/>
  <c r="R30" i="149"/>
  <c r="Q30" i="149"/>
  <c r="P30" i="149"/>
  <c r="O30" i="149"/>
  <c r="N30" i="149"/>
  <c r="M30" i="149"/>
  <c r="L30" i="149"/>
  <c r="K30" i="149"/>
  <c r="J30" i="149"/>
  <c r="I30" i="149"/>
  <c r="H30" i="149"/>
  <c r="G30" i="149"/>
  <c r="F30" i="149"/>
  <c r="E30" i="149"/>
  <c r="D30" i="149"/>
  <c r="C30" i="149"/>
  <c r="AA30" i="150"/>
  <c r="Z30" i="150"/>
  <c r="Y30" i="150"/>
  <c r="X30" i="150"/>
  <c r="W30" i="150"/>
  <c r="V30" i="150"/>
  <c r="U30" i="150"/>
  <c r="T30" i="150"/>
  <c r="S30" i="150"/>
  <c r="R30" i="150"/>
  <c r="Q30" i="150"/>
  <c r="P30" i="150"/>
  <c r="O30" i="150"/>
  <c r="N30" i="150"/>
  <c r="M30" i="150"/>
  <c r="L30" i="150"/>
  <c r="K30" i="150"/>
  <c r="J30" i="150"/>
  <c r="I30" i="150"/>
  <c r="H30" i="150"/>
  <c r="G30" i="150"/>
  <c r="F30" i="150"/>
  <c r="E30" i="150"/>
  <c r="D30" i="150"/>
  <c r="C30" i="150"/>
  <c r="AA30" i="151"/>
  <c r="Y30" i="151"/>
  <c r="X30" i="151"/>
  <c r="Z30" i="151" s="1"/>
  <c r="W30" i="151"/>
  <c r="V30" i="151"/>
  <c r="U30" i="151"/>
  <c r="T30" i="151"/>
  <c r="S30" i="151"/>
  <c r="R30" i="151"/>
  <c r="Q30" i="151"/>
  <c r="P30" i="151"/>
  <c r="O30" i="151"/>
  <c r="N30" i="151"/>
  <c r="M30" i="151"/>
  <c r="L30" i="151"/>
  <c r="K30" i="151"/>
  <c r="J30" i="151"/>
  <c r="I30" i="151"/>
  <c r="H30" i="151"/>
  <c r="G30" i="151"/>
  <c r="F30" i="151"/>
  <c r="E30" i="151"/>
  <c r="D30" i="151"/>
  <c r="C30" i="151"/>
  <c r="AA30" i="152"/>
  <c r="Y30" i="152"/>
  <c r="X30" i="152"/>
  <c r="Z30" i="152" s="1"/>
  <c r="W30" i="152"/>
  <c r="V30" i="152"/>
  <c r="U30" i="152"/>
  <c r="T30" i="152"/>
  <c r="S30" i="152"/>
  <c r="R30" i="152"/>
  <c r="Q30" i="152"/>
  <c r="P30" i="152"/>
  <c r="O30" i="152"/>
  <c r="N30" i="152"/>
  <c r="M30" i="152"/>
  <c r="L30" i="152"/>
  <c r="K30" i="152"/>
  <c r="J30" i="152"/>
  <c r="I30" i="152"/>
  <c r="H30" i="152"/>
  <c r="G30" i="152"/>
  <c r="F30" i="152"/>
  <c r="E30" i="152"/>
  <c r="D30" i="152"/>
  <c r="C30" i="152"/>
  <c r="AA30" i="153"/>
  <c r="Y30" i="153"/>
  <c r="X30" i="153"/>
  <c r="Z30" i="153" s="1"/>
  <c r="W30" i="153"/>
  <c r="V30" i="153"/>
  <c r="U30" i="153"/>
  <c r="T30" i="153"/>
  <c r="S30" i="153"/>
  <c r="R30" i="153"/>
  <c r="Q30" i="153"/>
  <c r="P30" i="153"/>
  <c r="O30" i="153"/>
  <c r="N30" i="153"/>
  <c r="M30" i="153"/>
  <c r="L30" i="153"/>
  <c r="K30" i="153"/>
  <c r="J30" i="153"/>
  <c r="I30" i="153"/>
  <c r="H30" i="153"/>
  <c r="G30" i="153"/>
  <c r="F30" i="153"/>
  <c r="E30" i="153"/>
  <c r="D30" i="153"/>
  <c r="C30" i="153"/>
  <c r="AA30" i="154"/>
  <c r="Y30" i="154"/>
  <c r="X30" i="154"/>
  <c r="Z30" i="154" s="1"/>
  <c r="W30" i="154"/>
  <c r="V30" i="154"/>
  <c r="U30" i="154"/>
  <c r="T30" i="154"/>
  <c r="S30" i="154"/>
  <c r="R30" i="154"/>
  <c r="Q30" i="154"/>
  <c r="P30" i="154"/>
  <c r="O30" i="154"/>
  <c r="N30" i="154"/>
  <c r="M30" i="154"/>
  <c r="L30" i="154"/>
  <c r="K30" i="154"/>
  <c r="J30" i="154"/>
  <c r="I30" i="154"/>
  <c r="H30" i="154"/>
  <c r="G30" i="154"/>
  <c r="F30" i="154"/>
  <c r="E30" i="154"/>
  <c r="D30" i="154"/>
  <c r="C30" i="154"/>
  <c r="AA30" i="155"/>
  <c r="Y30" i="155"/>
  <c r="X30" i="155"/>
  <c r="Z30" i="155" s="1"/>
  <c r="W30" i="155"/>
  <c r="V30" i="155"/>
  <c r="U30" i="155"/>
  <c r="T30" i="155"/>
  <c r="S30" i="155"/>
  <c r="R30" i="155"/>
  <c r="Q30" i="155"/>
  <c r="P30" i="155"/>
  <c r="O30" i="155"/>
  <c r="N30" i="155"/>
  <c r="M30" i="155"/>
  <c r="L30" i="155"/>
  <c r="K30" i="155"/>
  <c r="J30" i="155"/>
  <c r="I30" i="155"/>
  <c r="H30" i="155"/>
  <c r="G30" i="155"/>
  <c r="F30" i="155"/>
  <c r="E30" i="155"/>
  <c r="D30" i="155"/>
  <c r="C30" i="155"/>
  <c r="AA30" i="156"/>
  <c r="Y30" i="156"/>
  <c r="X30" i="156"/>
  <c r="Z30" i="156" s="1"/>
  <c r="W30" i="156"/>
  <c r="V30" i="156"/>
  <c r="U30" i="156"/>
  <c r="T30" i="156"/>
  <c r="S30" i="156"/>
  <c r="R30" i="156"/>
  <c r="Q30" i="156"/>
  <c r="P30" i="156"/>
  <c r="O30" i="156"/>
  <c r="N30" i="156"/>
  <c r="M30" i="156"/>
  <c r="L30" i="156"/>
  <c r="K30" i="156"/>
  <c r="J30" i="156"/>
  <c r="I30" i="156"/>
  <c r="H30" i="156"/>
  <c r="G30" i="156"/>
  <c r="F30" i="156"/>
  <c r="E30" i="156"/>
  <c r="D30" i="156"/>
  <c r="C30" i="156"/>
  <c r="AA30" i="157"/>
  <c r="Y30" i="157"/>
  <c r="X30" i="157"/>
  <c r="Z30" i="157" s="1"/>
  <c r="W30" i="157"/>
  <c r="V30" i="157"/>
  <c r="U30" i="157"/>
  <c r="T30" i="157"/>
  <c r="S30" i="157"/>
  <c r="R30" i="157"/>
  <c r="Q30" i="157"/>
  <c r="P30" i="157"/>
  <c r="O30" i="157"/>
  <c r="N30" i="157"/>
  <c r="M30" i="157"/>
  <c r="L30" i="157"/>
  <c r="K30" i="157"/>
  <c r="J30" i="157"/>
  <c r="I30" i="157"/>
  <c r="H30" i="157"/>
  <c r="G30" i="157"/>
  <c r="F30" i="157"/>
  <c r="E30" i="157"/>
  <c r="D30" i="157"/>
  <c r="C30" i="157"/>
  <c r="AA30" i="158"/>
  <c r="Y30" i="158"/>
  <c r="X30" i="158"/>
  <c r="W30" i="158"/>
  <c r="V30" i="158"/>
  <c r="U30" i="158"/>
  <c r="T30" i="158"/>
  <c r="S30" i="158"/>
  <c r="R30" i="158"/>
  <c r="Q30" i="158"/>
  <c r="P30" i="158"/>
  <c r="O30" i="158"/>
  <c r="N30" i="158"/>
  <c r="M30" i="158"/>
  <c r="L30" i="158"/>
  <c r="K30" i="158"/>
  <c r="J30" i="158"/>
  <c r="I30" i="158"/>
  <c r="H30" i="158"/>
  <c r="G30" i="158"/>
  <c r="F30" i="158"/>
  <c r="E30" i="158"/>
  <c r="D30" i="158"/>
  <c r="C30" i="158"/>
  <c r="AA30" i="159"/>
  <c r="Y30" i="159"/>
  <c r="X30" i="159"/>
  <c r="Z30" i="159" s="1"/>
  <c r="W30" i="159"/>
  <c r="V30" i="159"/>
  <c r="U30" i="159"/>
  <c r="T30" i="159"/>
  <c r="S30" i="159"/>
  <c r="R30" i="159"/>
  <c r="Q30" i="159"/>
  <c r="P30" i="159"/>
  <c r="O30" i="159"/>
  <c r="N30" i="159"/>
  <c r="M30" i="159"/>
  <c r="L30" i="159"/>
  <c r="K30" i="159"/>
  <c r="J30" i="159"/>
  <c r="I30" i="159"/>
  <c r="H30" i="159"/>
  <c r="G30" i="159"/>
  <c r="F30" i="159"/>
  <c r="E30" i="159"/>
  <c r="D30" i="159"/>
  <c r="C30" i="159"/>
  <c r="AA30" i="160"/>
  <c r="Y30" i="160"/>
  <c r="X30" i="160"/>
  <c r="Z30" i="160" s="1"/>
  <c r="W30" i="160"/>
  <c r="V30" i="160"/>
  <c r="U30" i="160"/>
  <c r="T30" i="160"/>
  <c r="S30" i="160"/>
  <c r="R30" i="160"/>
  <c r="Q30" i="160"/>
  <c r="P30" i="160"/>
  <c r="O30" i="160"/>
  <c r="N30" i="160"/>
  <c r="M30" i="160"/>
  <c r="L30" i="160"/>
  <c r="K30" i="160"/>
  <c r="J30" i="160"/>
  <c r="I30" i="160"/>
  <c r="H30" i="160"/>
  <c r="G30" i="160"/>
  <c r="F30" i="160"/>
  <c r="E30" i="160"/>
  <c r="D30" i="160"/>
  <c r="C30" i="160"/>
  <c r="AA30" i="161"/>
  <c r="Y30" i="161"/>
  <c r="X30" i="161"/>
  <c r="W30" i="161"/>
  <c r="V30" i="161"/>
  <c r="U30" i="161"/>
  <c r="T30" i="161"/>
  <c r="S30" i="161"/>
  <c r="R30" i="161"/>
  <c r="Q30" i="161"/>
  <c r="P30" i="161"/>
  <c r="O30" i="161"/>
  <c r="N30" i="161"/>
  <c r="M30" i="161"/>
  <c r="L30" i="161"/>
  <c r="K30" i="161"/>
  <c r="J30" i="161"/>
  <c r="I30" i="161"/>
  <c r="H30" i="161"/>
  <c r="G30" i="161"/>
  <c r="F30" i="161"/>
  <c r="E30" i="161"/>
  <c r="D30" i="161"/>
  <c r="C30" i="161"/>
  <c r="AA30" i="162"/>
  <c r="Y30" i="162"/>
  <c r="X30" i="162"/>
  <c r="Z30" i="162" s="1"/>
  <c r="W30" i="162"/>
  <c r="V30" i="162"/>
  <c r="U30" i="162"/>
  <c r="T30" i="162"/>
  <c r="S30" i="162"/>
  <c r="R30" i="162"/>
  <c r="Q30" i="162"/>
  <c r="P30" i="162"/>
  <c r="O30" i="162"/>
  <c r="N30" i="162"/>
  <c r="M30" i="162"/>
  <c r="L30" i="162"/>
  <c r="K30" i="162"/>
  <c r="J30" i="162"/>
  <c r="I30" i="162"/>
  <c r="H30" i="162"/>
  <c r="G30" i="162"/>
  <c r="F30" i="162"/>
  <c r="E30" i="162"/>
  <c r="D30" i="162"/>
  <c r="C30" i="162"/>
  <c r="AA30" i="163"/>
  <c r="Y30" i="163"/>
  <c r="X30" i="163"/>
  <c r="Z30" i="163" s="1"/>
  <c r="W30" i="163"/>
  <c r="V30" i="163"/>
  <c r="U30" i="163"/>
  <c r="T30" i="163"/>
  <c r="S30" i="163"/>
  <c r="R30" i="163"/>
  <c r="Q30" i="163"/>
  <c r="P30" i="163"/>
  <c r="O30" i="163"/>
  <c r="N30" i="163"/>
  <c r="M30" i="163"/>
  <c r="L30" i="163"/>
  <c r="K30" i="163"/>
  <c r="J30" i="163"/>
  <c r="I30" i="163"/>
  <c r="H30" i="163"/>
  <c r="G30" i="163"/>
  <c r="F30" i="163"/>
  <c r="E30" i="163"/>
  <c r="D30" i="163"/>
  <c r="C30" i="163"/>
  <c r="AA30" i="164"/>
  <c r="Y30" i="164"/>
  <c r="Z30" i="164" s="1"/>
  <c r="X30" i="164"/>
  <c r="W30" i="164"/>
  <c r="V30" i="164"/>
  <c r="U30" i="164"/>
  <c r="T30" i="164"/>
  <c r="S30" i="164"/>
  <c r="R30" i="164"/>
  <c r="Q30" i="164"/>
  <c r="P30" i="164"/>
  <c r="O30" i="164"/>
  <c r="N30" i="164"/>
  <c r="M30" i="164"/>
  <c r="L30" i="164"/>
  <c r="K30" i="164"/>
  <c r="J30" i="164"/>
  <c r="I30" i="164"/>
  <c r="H30" i="164"/>
  <c r="G30" i="164"/>
  <c r="F30" i="164"/>
  <c r="E30" i="164"/>
  <c r="D30" i="164"/>
  <c r="C30" i="164"/>
  <c r="AA30" i="165"/>
  <c r="Z30" i="165"/>
  <c r="Y30" i="165"/>
  <c r="X30" i="165"/>
  <c r="W30" i="165"/>
  <c r="V30" i="165"/>
  <c r="U30" i="165"/>
  <c r="T30" i="165"/>
  <c r="S30" i="165"/>
  <c r="R30" i="165"/>
  <c r="Q30" i="165"/>
  <c r="P30" i="165"/>
  <c r="O30" i="165"/>
  <c r="N30" i="165"/>
  <c r="M30" i="165"/>
  <c r="L30" i="165"/>
  <c r="K30" i="165"/>
  <c r="J30" i="165"/>
  <c r="I30" i="165"/>
  <c r="H30" i="165"/>
  <c r="G30" i="165"/>
  <c r="F30" i="165"/>
  <c r="E30" i="165"/>
  <c r="D30" i="165"/>
  <c r="C30" i="165"/>
  <c r="AA30" i="166"/>
  <c r="Y30" i="166"/>
  <c r="X30" i="166"/>
  <c r="Z30" i="166" s="1"/>
  <c r="W30" i="166"/>
  <c r="V30" i="166"/>
  <c r="U30" i="166"/>
  <c r="T30" i="166"/>
  <c r="S30" i="166"/>
  <c r="R30" i="166"/>
  <c r="Q30" i="166"/>
  <c r="P30" i="166"/>
  <c r="O30" i="166"/>
  <c r="N30" i="166"/>
  <c r="M30" i="166"/>
  <c r="L30" i="166"/>
  <c r="K30" i="166"/>
  <c r="J30" i="166"/>
  <c r="I30" i="166"/>
  <c r="H30" i="166"/>
  <c r="G30" i="166"/>
  <c r="F30" i="166"/>
  <c r="E30" i="166"/>
  <c r="D30" i="166"/>
  <c r="C30" i="166"/>
  <c r="AA30" i="167"/>
  <c r="Y30" i="167"/>
  <c r="X30" i="167"/>
  <c r="Z30" i="167" s="1"/>
  <c r="W30" i="167"/>
  <c r="V30" i="167"/>
  <c r="U30" i="167"/>
  <c r="T30" i="167"/>
  <c r="S30" i="167"/>
  <c r="R30" i="167"/>
  <c r="Q30" i="167"/>
  <c r="P30" i="167"/>
  <c r="O30" i="167"/>
  <c r="N30" i="167"/>
  <c r="M30" i="167"/>
  <c r="L30" i="167"/>
  <c r="K30" i="167"/>
  <c r="J30" i="167"/>
  <c r="I30" i="167"/>
  <c r="H30" i="167"/>
  <c r="G30" i="167"/>
  <c r="F30" i="167"/>
  <c r="E30" i="167"/>
  <c r="D30" i="167"/>
  <c r="C30" i="167"/>
  <c r="AA30" i="168"/>
  <c r="Y30" i="168"/>
  <c r="X30" i="168"/>
  <c r="Z30" i="168" s="1"/>
  <c r="W30" i="168"/>
  <c r="V30" i="168"/>
  <c r="U30" i="168"/>
  <c r="T30" i="168"/>
  <c r="S30" i="168"/>
  <c r="R30" i="168"/>
  <c r="Q30" i="168"/>
  <c r="P30" i="168"/>
  <c r="O30" i="168"/>
  <c r="N30" i="168"/>
  <c r="M30" i="168"/>
  <c r="L30" i="168"/>
  <c r="K30" i="168"/>
  <c r="J30" i="168"/>
  <c r="I30" i="168"/>
  <c r="H30" i="168"/>
  <c r="G30" i="168"/>
  <c r="F30" i="168"/>
  <c r="E30" i="168"/>
  <c r="D30" i="168"/>
  <c r="C30" i="168"/>
  <c r="AA30" i="169"/>
  <c r="Y30" i="169"/>
  <c r="X30" i="169"/>
  <c r="Z30" i="169" s="1"/>
  <c r="W30" i="169"/>
  <c r="V30" i="169"/>
  <c r="U30" i="169"/>
  <c r="T30" i="169"/>
  <c r="S30" i="169"/>
  <c r="R30" i="169"/>
  <c r="Q30" i="169"/>
  <c r="P30" i="169"/>
  <c r="O30" i="169"/>
  <c r="N30" i="169"/>
  <c r="M30" i="169"/>
  <c r="L30" i="169"/>
  <c r="K30" i="169"/>
  <c r="J30" i="169"/>
  <c r="I30" i="169"/>
  <c r="H30" i="169"/>
  <c r="G30" i="169"/>
  <c r="F30" i="169"/>
  <c r="E30" i="169"/>
  <c r="D30" i="169"/>
  <c r="C30" i="169"/>
  <c r="AA30" i="170"/>
  <c r="Y30" i="170"/>
  <c r="X30" i="170"/>
  <c r="Z30" i="170" s="1"/>
  <c r="W30" i="170"/>
  <c r="V30" i="170"/>
  <c r="U30" i="170"/>
  <c r="T30" i="170"/>
  <c r="S30" i="170"/>
  <c r="R30" i="170"/>
  <c r="Q30" i="170"/>
  <c r="P30" i="170"/>
  <c r="O30" i="170"/>
  <c r="N30" i="170"/>
  <c r="M30" i="170"/>
  <c r="L30" i="170"/>
  <c r="K30" i="170"/>
  <c r="J30" i="170"/>
  <c r="I30" i="170"/>
  <c r="H30" i="170"/>
  <c r="G30" i="170"/>
  <c r="F30" i="170"/>
  <c r="E30" i="170"/>
  <c r="D30" i="170"/>
  <c r="C30" i="170"/>
  <c r="AA30" i="171"/>
  <c r="Y30" i="171"/>
  <c r="X30" i="171"/>
  <c r="Z30" i="171" s="1"/>
  <c r="W30" i="171"/>
  <c r="V30" i="171"/>
  <c r="U30" i="171"/>
  <c r="T30" i="171"/>
  <c r="S30" i="171"/>
  <c r="R30" i="171"/>
  <c r="Q30" i="171"/>
  <c r="P30" i="171"/>
  <c r="O30" i="171"/>
  <c r="N30" i="171"/>
  <c r="M30" i="171"/>
  <c r="L30" i="171"/>
  <c r="K30" i="171"/>
  <c r="J30" i="171"/>
  <c r="I30" i="171"/>
  <c r="H30" i="171"/>
  <c r="G30" i="171"/>
  <c r="F30" i="171"/>
  <c r="E30" i="171"/>
  <c r="D30" i="171"/>
  <c r="C30" i="171"/>
  <c r="AA30" i="172"/>
  <c r="Z30" i="172"/>
  <c r="Y30" i="172"/>
  <c r="X30" i="172"/>
  <c r="W30" i="172"/>
  <c r="V30" i="172"/>
  <c r="U30" i="172"/>
  <c r="T30" i="172"/>
  <c r="S30" i="172"/>
  <c r="R30" i="172"/>
  <c r="Q30" i="172"/>
  <c r="P30" i="172"/>
  <c r="O30" i="172"/>
  <c r="N30" i="172"/>
  <c r="M30" i="172"/>
  <c r="L30" i="172"/>
  <c r="K30" i="172"/>
  <c r="J30" i="172"/>
  <c r="I30" i="172"/>
  <c r="H30" i="172"/>
  <c r="G30" i="172"/>
  <c r="F30" i="172"/>
  <c r="E30" i="172"/>
  <c r="D30" i="172"/>
  <c r="C30" i="172"/>
  <c r="AA30" i="173"/>
  <c r="Z30" i="173"/>
  <c r="Y30" i="173"/>
  <c r="X30" i="173"/>
  <c r="W30" i="173"/>
  <c r="V30" i="173"/>
  <c r="U30" i="173"/>
  <c r="T30" i="173"/>
  <c r="S30" i="173"/>
  <c r="R30" i="173"/>
  <c r="Q30" i="173"/>
  <c r="P30" i="173"/>
  <c r="O30" i="173"/>
  <c r="N30" i="173"/>
  <c r="M30" i="173"/>
  <c r="L30" i="173"/>
  <c r="K30" i="173"/>
  <c r="J30" i="173"/>
  <c r="I30" i="173"/>
  <c r="H30" i="173"/>
  <c r="G30" i="173"/>
  <c r="F30" i="173"/>
  <c r="E30" i="173"/>
  <c r="D30" i="173"/>
  <c r="C30" i="173"/>
  <c r="AA30" i="174"/>
  <c r="Y30" i="174"/>
  <c r="X30" i="174"/>
  <c r="Z30" i="174" s="1"/>
  <c r="W30" i="174"/>
  <c r="V30" i="174"/>
  <c r="U30" i="174"/>
  <c r="T30" i="174"/>
  <c r="S30" i="174"/>
  <c r="R30" i="174"/>
  <c r="Q30" i="174"/>
  <c r="P30" i="174"/>
  <c r="O30" i="174"/>
  <c r="N30" i="174"/>
  <c r="M30" i="174"/>
  <c r="L30" i="174"/>
  <c r="K30" i="174"/>
  <c r="J30" i="174"/>
  <c r="I30" i="174"/>
  <c r="H30" i="174"/>
  <c r="G30" i="174"/>
  <c r="F30" i="174"/>
  <c r="E30" i="174"/>
  <c r="D30" i="174"/>
  <c r="C30" i="174"/>
  <c r="AA30" i="175"/>
  <c r="Y30" i="175"/>
  <c r="X30" i="175"/>
  <c r="Z30" i="175" s="1"/>
  <c r="W30" i="175"/>
  <c r="V30" i="175"/>
  <c r="U30" i="175"/>
  <c r="T30" i="175"/>
  <c r="S30" i="175"/>
  <c r="R30" i="175"/>
  <c r="Q30" i="175"/>
  <c r="P30" i="175"/>
  <c r="O30" i="175"/>
  <c r="N30" i="175"/>
  <c r="M30" i="175"/>
  <c r="L30" i="175"/>
  <c r="K30" i="175"/>
  <c r="J30" i="175"/>
  <c r="I30" i="175"/>
  <c r="H30" i="175"/>
  <c r="G30" i="175"/>
  <c r="F30" i="175"/>
  <c r="E30" i="175"/>
  <c r="D30" i="175"/>
  <c r="C30" i="175"/>
  <c r="AA30" i="176"/>
  <c r="Y30" i="176"/>
  <c r="X30" i="176"/>
  <c r="Z30" i="176" s="1"/>
  <c r="W30" i="176"/>
  <c r="V30" i="176"/>
  <c r="U30" i="176"/>
  <c r="T30" i="176"/>
  <c r="S30" i="176"/>
  <c r="R30" i="176"/>
  <c r="Q30" i="176"/>
  <c r="P30" i="176"/>
  <c r="O30" i="176"/>
  <c r="N30" i="176"/>
  <c r="M30" i="176"/>
  <c r="L30" i="176"/>
  <c r="K30" i="176"/>
  <c r="J30" i="176"/>
  <c r="I30" i="176"/>
  <c r="H30" i="176"/>
  <c r="G30" i="176"/>
  <c r="F30" i="176"/>
  <c r="E30" i="176"/>
  <c r="D30" i="176"/>
  <c r="C30" i="176"/>
  <c r="AA30" i="177"/>
  <c r="Y30" i="177"/>
  <c r="X30" i="177"/>
  <c r="Z30" i="177" s="1"/>
  <c r="W30" i="177"/>
  <c r="V30" i="177"/>
  <c r="U30" i="177"/>
  <c r="T30" i="177"/>
  <c r="S30" i="177"/>
  <c r="R30" i="177"/>
  <c r="Q30" i="177"/>
  <c r="P30" i="177"/>
  <c r="O30" i="177"/>
  <c r="N30" i="177"/>
  <c r="M30" i="177"/>
  <c r="L30" i="177"/>
  <c r="K30" i="177"/>
  <c r="J30" i="177"/>
  <c r="I30" i="177"/>
  <c r="H30" i="177"/>
  <c r="G30" i="177"/>
  <c r="F30" i="177"/>
  <c r="E30" i="177"/>
  <c r="D30" i="177"/>
  <c r="C30" i="177"/>
  <c r="AA30" i="178"/>
  <c r="Y30" i="178"/>
  <c r="X30" i="178"/>
  <c r="Z30" i="178" s="1"/>
  <c r="W30" i="178"/>
  <c r="V30" i="178"/>
  <c r="U30" i="178"/>
  <c r="T30" i="178"/>
  <c r="S30" i="178"/>
  <c r="R30" i="178"/>
  <c r="Q30" i="178"/>
  <c r="P30" i="178"/>
  <c r="O30" i="178"/>
  <c r="N30" i="178"/>
  <c r="M30" i="178"/>
  <c r="L30" i="178"/>
  <c r="K30" i="178"/>
  <c r="J30" i="178"/>
  <c r="I30" i="178"/>
  <c r="H30" i="178"/>
  <c r="G30" i="178"/>
  <c r="F30" i="178"/>
  <c r="E30" i="178"/>
  <c r="D30" i="178"/>
  <c r="C30" i="178"/>
  <c r="AA30" i="179"/>
  <c r="Y30" i="179"/>
  <c r="X30" i="179"/>
  <c r="Z30" i="179" s="1"/>
  <c r="W30" i="179"/>
  <c r="V30" i="179"/>
  <c r="U30" i="179"/>
  <c r="T30" i="179"/>
  <c r="S30" i="179"/>
  <c r="R30" i="179"/>
  <c r="Q30" i="179"/>
  <c r="P30" i="179"/>
  <c r="O30" i="179"/>
  <c r="N30" i="179"/>
  <c r="M30" i="179"/>
  <c r="L30" i="179"/>
  <c r="K30" i="179"/>
  <c r="J30" i="179"/>
  <c r="I30" i="179"/>
  <c r="H30" i="179"/>
  <c r="G30" i="179"/>
  <c r="F30" i="179"/>
  <c r="E30" i="179"/>
  <c r="D30" i="179"/>
  <c r="C30" i="179"/>
  <c r="AA30" i="180"/>
  <c r="Y30" i="180"/>
  <c r="X30" i="180"/>
  <c r="W30" i="180"/>
  <c r="V30" i="180"/>
  <c r="U30" i="180"/>
  <c r="T30" i="180"/>
  <c r="S30" i="180"/>
  <c r="R30" i="180"/>
  <c r="Q30" i="180"/>
  <c r="P30" i="180"/>
  <c r="O30" i="180"/>
  <c r="N30" i="180"/>
  <c r="M30" i="180"/>
  <c r="L30" i="180"/>
  <c r="K30" i="180"/>
  <c r="J30" i="180"/>
  <c r="I30" i="180"/>
  <c r="H30" i="180"/>
  <c r="G30" i="180"/>
  <c r="F30" i="180"/>
  <c r="E30" i="180"/>
  <c r="D30" i="180"/>
  <c r="C30" i="180"/>
  <c r="AA30" i="181"/>
  <c r="Y30" i="181"/>
  <c r="X30" i="181"/>
  <c r="W30" i="181"/>
  <c r="V30" i="181"/>
  <c r="U30" i="181"/>
  <c r="T30" i="181"/>
  <c r="S30" i="181"/>
  <c r="R30" i="181"/>
  <c r="Q30" i="181"/>
  <c r="P30" i="181"/>
  <c r="O30" i="181"/>
  <c r="N30" i="181"/>
  <c r="M30" i="181"/>
  <c r="L30" i="181"/>
  <c r="K30" i="181"/>
  <c r="J30" i="181"/>
  <c r="I30" i="181"/>
  <c r="H30" i="181"/>
  <c r="G30" i="181"/>
  <c r="F30" i="181"/>
  <c r="E30" i="181"/>
  <c r="D30" i="181"/>
  <c r="C30" i="181"/>
  <c r="AA30" i="182"/>
  <c r="Z30" i="182"/>
  <c r="Y30" i="182"/>
  <c r="X30" i="182"/>
  <c r="W30" i="182"/>
  <c r="V30" i="182"/>
  <c r="U30" i="182"/>
  <c r="T30" i="182"/>
  <c r="S30" i="182"/>
  <c r="R30" i="182"/>
  <c r="Q30" i="182"/>
  <c r="P30" i="182"/>
  <c r="O30" i="182"/>
  <c r="N30" i="182"/>
  <c r="M30" i="182"/>
  <c r="L30" i="182"/>
  <c r="K30" i="182"/>
  <c r="J30" i="182"/>
  <c r="I30" i="182"/>
  <c r="H30" i="182"/>
  <c r="G30" i="182"/>
  <c r="F30" i="182"/>
  <c r="E30" i="182"/>
  <c r="D30" i="182"/>
  <c r="C30" i="182"/>
  <c r="AA30" i="183"/>
  <c r="Y30" i="183"/>
  <c r="X30" i="183"/>
  <c r="W30" i="183"/>
  <c r="V30" i="183"/>
  <c r="U30" i="183"/>
  <c r="T30" i="183"/>
  <c r="S30" i="183"/>
  <c r="R30" i="183"/>
  <c r="Q30" i="183"/>
  <c r="P30" i="183"/>
  <c r="O30" i="183"/>
  <c r="N30" i="183"/>
  <c r="M30" i="183"/>
  <c r="L30" i="183"/>
  <c r="K30" i="183"/>
  <c r="J30" i="183"/>
  <c r="I30" i="183"/>
  <c r="H30" i="183"/>
  <c r="G30" i="183"/>
  <c r="F30" i="183"/>
  <c r="E30" i="183"/>
  <c r="D30" i="183"/>
  <c r="C30" i="183"/>
  <c r="AA30" i="184"/>
  <c r="Y30" i="184"/>
  <c r="X30" i="184"/>
  <c r="Z30" i="184" s="1"/>
  <c r="W30" i="184"/>
  <c r="V30" i="184"/>
  <c r="U30" i="184"/>
  <c r="T30" i="184"/>
  <c r="S30" i="184"/>
  <c r="R30" i="184"/>
  <c r="Q30" i="184"/>
  <c r="P30" i="184"/>
  <c r="O30" i="184"/>
  <c r="N30" i="184"/>
  <c r="M30" i="184"/>
  <c r="L30" i="184"/>
  <c r="K30" i="184"/>
  <c r="J30" i="184"/>
  <c r="I30" i="184"/>
  <c r="H30" i="184"/>
  <c r="G30" i="184"/>
  <c r="F30" i="184"/>
  <c r="E30" i="184"/>
  <c r="D30" i="184"/>
  <c r="C30" i="184"/>
  <c r="AA30" i="185"/>
  <c r="Z30" i="185"/>
  <c r="Y30" i="185"/>
  <c r="X30" i="185"/>
  <c r="W30" i="185"/>
  <c r="V30" i="185"/>
  <c r="U30" i="185"/>
  <c r="T30" i="185"/>
  <c r="S30" i="185"/>
  <c r="R30" i="185"/>
  <c r="Q30" i="185"/>
  <c r="P30" i="185"/>
  <c r="O30" i="185"/>
  <c r="N30" i="185"/>
  <c r="M30" i="185"/>
  <c r="L30" i="185"/>
  <c r="K30" i="185"/>
  <c r="J30" i="185"/>
  <c r="I30" i="185"/>
  <c r="H30" i="185"/>
  <c r="G30" i="185"/>
  <c r="F30" i="185"/>
  <c r="E30" i="185"/>
  <c r="D30" i="185"/>
  <c r="C30" i="185"/>
  <c r="AA30" i="186"/>
  <c r="Y30" i="186"/>
  <c r="X30" i="186"/>
  <c r="Z30" i="186" s="1"/>
  <c r="W30" i="186"/>
  <c r="V30" i="186"/>
  <c r="U30" i="186"/>
  <c r="T30" i="186"/>
  <c r="S30" i="186"/>
  <c r="R30" i="186"/>
  <c r="Q30" i="186"/>
  <c r="P30" i="186"/>
  <c r="O30" i="186"/>
  <c r="N30" i="186"/>
  <c r="M30" i="186"/>
  <c r="L30" i="186"/>
  <c r="K30" i="186"/>
  <c r="J30" i="186"/>
  <c r="I30" i="186"/>
  <c r="H30" i="186"/>
  <c r="G30" i="186"/>
  <c r="F30" i="186"/>
  <c r="E30" i="186"/>
  <c r="D30" i="186"/>
  <c r="C30" i="186"/>
  <c r="AA30" i="187"/>
  <c r="Y30" i="187"/>
  <c r="Z30" i="187" s="1"/>
  <c r="X30" i="187"/>
  <c r="W30" i="187"/>
  <c r="V30" i="187"/>
  <c r="U30" i="187"/>
  <c r="T30" i="187"/>
  <c r="S30" i="187"/>
  <c r="R30" i="187"/>
  <c r="Q30" i="187"/>
  <c r="P30" i="187"/>
  <c r="O30" i="187"/>
  <c r="N30" i="187"/>
  <c r="M30" i="187"/>
  <c r="L30" i="187"/>
  <c r="K30" i="187"/>
  <c r="J30" i="187"/>
  <c r="I30" i="187"/>
  <c r="H30" i="187"/>
  <c r="G30" i="187"/>
  <c r="F30" i="187"/>
  <c r="E30" i="187"/>
  <c r="D30" i="187"/>
  <c r="C30" i="187"/>
  <c r="AA30" i="188"/>
  <c r="Y30" i="188"/>
  <c r="X30" i="188"/>
  <c r="Z30" i="188" s="1"/>
  <c r="W30" i="188"/>
  <c r="V30" i="188"/>
  <c r="U30" i="188"/>
  <c r="T30" i="188"/>
  <c r="S30" i="188"/>
  <c r="R30" i="188"/>
  <c r="Q30" i="188"/>
  <c r="P30" i="188"/>
  <c r="O30" i="188"/>
  <c r="N30" i="188"/>
  <c r="M30" i="188"/>
  <c r="L30" i="188"/>
  <c r="K30" i="188"/>
  <c r="J30" i="188"/>
  <c r="I30" i="188"/>
  <c r="H30" i="188"/>
  <c r="G30" i="188"/>
  <c r="F30" i="188"/>
  <c r="E30" i="188"/>
  <c r="D30" i="188"/>
  <c r="C30" i="188"/>
  <c r="AA30" i="189"/>
  <c r="Y30" i="189"/>
  <c r="X30" i="189"/>
  <c r="Z30" i="189" s="1"/>
  <c r="W30" i="189"/>
  <c r="V30" i="189"/>
  <c r="U30" i="189"/>
  <c r="T30" i="189"/>
  <c r="S30" i="189"/>
  <c r="R30" i="189"/>
  <c r="Q30" i="189"/>
  <c r="P30" i="189"/>
  <c r="O30" i="189"/>
  <c r="N30" i="189"/>
  <c r="M30" i="189"/>
  <c r="L30" i="189"/>
  <c r="K30" i="189"/>
  <c r="J30" i="189"/>
  <c r="I30" i="189"/>
  <c r="H30" i="189"/>
  <c r="G30" i="189"/>
  <c r="F30" i="189"/>
  <c r="E30" i="189"/>
  <c r="D30" i="189"/>
  <c r="C30" i="189"/>
  <c r="AA30" i="190"/>
  <c r="Y30" i="190"/>
  <c r="X30" i="190"/>
  <c r="Z30" i="190" s="1"/>
  <c r="W30" i="190"/>
  <c r="V30" i="190"/>
  <c r="U30" i="190"/>
  <c r="T30" i="190"/>
  <c r="S30" i="190"/>
  <c r="R30" i="190"/>
  <c r="Q30" i="190"/>
  <c r="P30" i="190"/>
  <c r="O30" i="190"/>
  <c r="N30" i="190"/>
  <c r="M30" i="190"/>
  <c r="L30" i="190"/>
  <c r="K30" i="190"/>
  <c r="J30" i="190"/>
  <c r="I30" i="190"/>
  <c r="H30" i="190"/>
  <c r="G30" i="190"/>
  <c r="F30" i="190"/>
  <c r="E30" i="190"/>
  <c r="D30" i="190"/>
  <c r="C30" i="190"/>
  <c r="AA30" i="191"/>
  <c r="Y30" i="191"/>
  <c r="X30" i="191"/>
  <c r="Z30" i="191" s="1"/>
  <c r="W30" i="191"/>
  <c r="V30" i="191"/>
  <c r="U30" i="191"/>
  <c r="T30" i="191"/>
  <c r="S30" i="191"/>
  <c r="R30" i="191"/>
  <c r="Q30" i="191"/>
  <c r="P30" i="191"/>
  <c r="O30" i="191"/>
  <c r="N30" i="191"/>
  <c r="M30" i="191"/>
  <c r="L30" i="191"/>
  <c r="K30" i="191"/>
  <c r="J30" i="191"/>
  <c r="I30" i="191"/>
  <c r="H30" i="191"/>
  <c r="G30" i="191"/>
  <c r="F30" i="191"/>
  <c r="E30" i="191"/>
  <c r="D30" i="191"/>
  <c r="C30" i="191"/>
  <c r="AA30" i="192"/>
  <c r="Y30" i="192"/>
  <c r="X30" i="192"/>
  <c r="Z30" i="192" s="1"/>
  <c r="W30" i="192"/>
  <c r="V30" i="192"/>
  <c r="U30" i="192"/>
  <c r="T30" i="192"/>
  <c r="S30" i="192"/>
  <c r="R30" i="192"/>
  <c r="Q30" i="192"/>
  <c r="P30" i="192"/>
  <c r="O30" i="192"/>
  <c r="N30" i="192"/>
  <c r="M30" i="192"/>
  <c r="L30" i="192"/>
  <c r="K30" i="192"/>
  <c r="J30" i="192"/>
  <c r="I30" i="192"/>
  <c r="H30" i="192"/>
  <c r="G30" i="192"/>
  <c r="F30" i="192"/>
  <c r="E30" i="192"/>
  <c r="D30" i="192"/>
  <c r="C30" i="192"/>
  <c r="AA30" i="193"/>
  <c r="Z30" i="193"/>
  <c r="Y30" i="193"/>
  <c r="X30" i="193"/>
  <c r="W30" i="193"/>
  <c r="V30" i="193"/>
  <c r="U30" i="193"/>
  <c r="T30" i="193"/>
  <c r="S30" i="193"/>
  <c r="R30" i="193"/>
  <c r="Q30" i="193"/>
  <c r="P30" i="193"/>
  <c r="O30" i="193"/>
  <c r="N30" i="193"/>
  <c r="M30" i="193"/>
  <c r="L30" i="193"/>
  <c r="K30" i="193"/>
  <c r="J30" i="193"/>
  <c r="I30" i="193"/>
  <c r="H30" i="193"/>
  <c r="G30" i="193"/>
  <c r="F30" i="193"/>
  <c r="E30" i="193"/>
  <c r="D30" i="193"/>
  <c r="C30" i="193"/>
  <c r="AA30" i="194"/>
  <c r="Y30" i="194"/>
  <c r="X30" i="194"/>
  <c r="Z30" i="194" s="1"/>
  <c r="W30" i="194"/>
  <c r="V30" i="194"/>
  <c r="U30" i="194"/>
  <c r="T30" i="194"/>
  <c r="S30" i="194"/>
  <c r="R30" i="194"/>
  <c r="Q30" i="194"/>
  <c r="P30" i="194"/>
  <c r="O30" i="194"/>
  <c r="N30" i="194"/>
  <c r="M30" i="194"/>
  <c r="L30" i="194"/>
  <c r="K30" i="194"/>
  <c r="J30" i="194"/>
  <c r="I30" i="194"/>
  <c r="H30" i="194"/>
  <c r="G30" i="194"/>
  <c r="F30" i="194"/>
  <c r="E30" i="194"/>
  <c r="D30" i="194"/>
  <c r="C30" i="194"/>
  <c r="AA30" i="195"/>
  <c r="Y30" i="195"/>
  <c r="X30" i="195"/>
  <c r="Z30" i="195" s="1"/>
  <c r="W30" i="195"/>
  <c r="V30" i="195"/>
  <c r="U30" i="195"/>
  <c r="T30" i="195"/>
  <c r="S30" i="195"/>
  <c r="R30" i="195"/>
  <c r="Q30" i="195"/>
  <c r="P30" i="195"/>
  <c r="O30" i="195"/>
  <c r="N30" i="195"/>
  <c r="M30" i="195"/>
  <c r="L30" i="195"/>
  <c r="K30" i="195"/>
  <c r="J30" i="195"/>
  <c r="I30" i="195"/>
  <c r="H30" i="195"/>
  <c r="G30" i="195"/>
  <c r="F30" i="195"/>
  <c r="E30" i="195"/>
  <c r="D30" i="195"/>
  <c r="C30" i="195"/>
  <c r="AA30" i="196"/>
  <c r="Z30" i="196"/>
  <c r="Y30" i="196"/>
  <c r="X30" i="196"/>
  <c r="W30" i="196"/>
  <c r="V30" i="196"/>
  <c r="U30" i="196"/>
  <c r="T30" i="196"/>
  <c r="S30" i="196"/>
  <c r="R30" i="196"/>
  <c r="Q30" i="196"/>
  <c r="P30" i="196"/>
  <c r="O30" i="196"/>
  <c r="N30" i="196"/>
  <c r="M30" i="196"/>
  <c r="L30" i="196"/>
  <c r="K30" i="196"/>
  <c r="J30" i="196"/>
  <c r="I30" i="196"/>
  <c r="H30" i="196"/>
  <c r="G30" i="196"/>
  <c r="F30" i="196"/>
  <c r="E30" i="196"/>
  <c r="D30" i="196"/>
  <c r="C30" i="196"/>
  <c r="AA30" i="197"/>
  <c r="Y30" i="197"/>
  <c r="X30" i="197"/>
  <c r="Z30" i="197" s="1"/>
  <c r="W30" i="197"/>
  <c r="V30" i="197"/>
  <c r="U30" i="197"/>
  <c r="T30" i="197"/>
  <c r="S30" i="197"/>
  <c r="R30" i="197"/>
  <c r="Q30" i="197"/>
  <c r="P30" i="197"/>
  <c r="O30" i="197"/>
  <c r="N30" i="197"/>
  <c r="M30" i="197"/>
  <c r="L30" i="197"/>
  <c r="K30" i="197"/>
  <c r="J30" i="197"/>
  <c r="I30" i="197"/>
  <c r="H30" i="197"/>
  <c r="G30" i="197"/>
  <c r="F30" i="197"/>
  <c r="E30" i="197"/>
  <c r="D30" i="197"/>
  <c r="C30" i="197"/>
  <c r="AA30" i="198"/>
  <c r="Y30" i="198"/>
  <c r="Z30" i="198" s="1"/>
  <c r="X30" i="198"/>
  <c r="W30" i="198"/>
  <c r="V30" i="198"/>
  <c r="U30" i="198"/>
  <c r="T30" i="198"/>
  <c r="S30" i="198"/>
  <c r="R30" i="198"/>
  <c r="Q30" i="198"/>
  <c r="P30" i="198"/>
  <c r="O30" i="198"/>
  <c r="N30" i="198"/>
  <c r="M30" i="198"/>
  <c r="L30" i="198"/>
  <c r="K30" i="198"/>
  <c r="J30" i="198"/>
  <c r="I30" i="198"/>
  <c r="H30" i="198"/>
  <c r="G30" i="198"/>
  <c r="F30" i="198"/>
  <c r="E30" i="198"/>
  <c r="D30" i="198"/>
  <c r="C30" i="198"/>
  <c r="AA30" i="199"/>
  <c r="Y30" i="199"/>
  <c r="X30" i="199"/>
  <c r="Z30" i="199" s="1"/>
  <c r="W30" i="199"/>
  <c r="V30" i="199"/>
  <c r="U30" i="199"/>
  <c r="T30" i="199"/>
  <c r="S30" i="199"/>
  <c r="R30" i="199"/>
  <c r="Q30" i="199"/>
  <c r="P30" i="199"/>
  <c r="O30" i="199"/>
  <c r="N30" i="199"/>
  <c r="M30" i="199"/>
  <c r="L30" i="199"/>
  <c r="K30" i="199"/>
  <c r="J30" i="199"/>
  <c r="I30" i="199"/>
  <c r="H30" i="199"/>
  <c r="G30" i="199"/>
  <c r="F30" i="199"/>
  <c r="E30" i="199"/>
  <c r="D30" i="199"/>
  <c r="C30" i="199"/>
  <c r="AA30" i="200"/>
  <c r="Y30" i="200"/>
  <c r="X30" i="200"/>
  <c r="Z30" i="200" s="1"/>
  <c r="W30" i="200"/>
  <c r="V30" i="200"/>
  <c r="U30" i="200"/>
  <c r="T30" i="200"/>
  <c r="S30" i="200"/>
  <c r="R30" i="200"/>
  <c r="Q30" i="200"/>
  <c r="P30" i="200"/>
  <c r="O30" i="200"/>
  <c r="N30" i="200"/>
  <c r="M30" i="200"/>
  <c r="L30" i="200"/>
  <c r="K30" i="200"/>
  <c r="J30" i="200"/>
  <c r="I30" i="200"/>
  <c r="H30" i="200"/>
  <c r="G30" i="200"/>
  <c r="F30" i="200"/>
  <c r="E30" i="200"/>
  <c r="D30" i="200"/>
  <c r="C30" i="200"/>
  <c r="AA30" i="201"/>
  <c r="Y30" i="201"/>
  <c r="X30" i="201"/>
  <c r="Z30" i="201" s="1"/>
  <c r="W30" i="201"/>
  <c r="V30" i="201"/>
  <c r="U30" i="201"/>
  <c r="T30" i="201"/>
  <c r="S30" i="201"/>
  <c r="R30" i="201"/>
  <c r="Q30" i="201"/>
  <c r="P30" i="201"/>
  <c r="O30" i="201"/>
  <c r="N30" i="201"/>
  <c r="M30" i="201"/>
  <c r="L30" i="201"/>
  <c r="K30" i="201"/>
  <c r="J30" i="201"/>
  <c r="I30" i="201"/>
  <c r="H30" i="201"/>
  <c r="G30" i="201"/>
  <c r="F30" i="201"/>
  <c r="E30" i="201"/>
  <c r="D30" i="201"/>
  <c r="C30" i="201"/>
  <c r="AA30" i="202"/>
  <c r="Y30" i="202"/>
  <c r="X30" i="202"/>
  <c r="Z30" i="202" s="1"/>
  <c r="W30" i="202"/>
  <c r="V30" i="202"/>
  <c r="U30" i="202"/>
  <c r="T30" i="202"/>
  <c r="S30" i="202"/>
  <c r="R30" i="202"/>
  <c r="Q30" i="202"/>
  <c r="P30" i="202"/>
  <c r="O30" i="202"/>
  <c r="N30" i="202"/>
  <c r="M30" i="202"/>
  <c r="L30" i="202"/>
  <c r="K30" i="202"/>
  <c r="J30" i="202"/>
  <c r="I30" i="202"/>
  <c r="H30" i="202"/>
  <c r="G30" i="202"/>
  <c r="F30" i="202"/>
  <c r="E30" i="202"/>
  <c r="D30" i="202"/>
  <c r="C30" i="202"/>
  <c r="AA30" i="203"/>
  <c r="Y30" i="203"/>
  <c r="X30" i="203"/>
  <c r="Z30" i="203" s="1"/>
  <c r="W30" i="203"/>
  <c r="V30" i="203"/>
  <c r="U30" i="203"/>
  <c r="T30" i="203"/>
  <c r="S30" i="203"/>
  <c r="R30" i="203"/>
  <c r="Q30" i="203"/>
  <c r="P30" i="203"/>
  <c r="O30" i="203"/>
  <c r="N30" i="203"/>
  <c r="M30" i="203"/>
  <c r="L30" i="203"/>
  <c r="K30" i="203"/>
  <c r="J30" i="203"/>
  <c r="I30" i="203"/>
  <c r="H30" i="203"/>
  <c r="G30" i="203"/>
  <c r="F30" i="203"/>
  <c r="E30" i="203"/>
  <c r="D30" i="203"/>
  <c r="C30" i="203"/>
  <c r="AA30" i="204"/>
  <c r="Y30" i="204"/>
  <c r="Z30" i="204" s="1"/>
  <c r="X30" i="204"/>
  <c r="W30" i="204"/>
  <c r="V30" i="204"/>
  <c r="U30" i="204"/>
  <c r="T30" i="204"/>
  <c r="S30" i="204"/>
  <c r="R30" i="204"/>
  <c r="Q30" i="204"/>
  <c r="P30" i="204"/>
  <c r="O30" i="204"/>
  <c r="N30" i="204"/>
  <c r="M30" i="204"/>
  <c r="L30" i="204"/>
  <c r="K30" i="204"/>
  <c r="J30" i="204"/>
  <c r="I30" i="204"/>
  <c r="H30" i="204"/>
  <c r="G30" i="204"/>
  <c r="F30" i="204"/>
  <c r="E30" i="204"/>
  <c r="D30" i="204"/>
  <c r="C30" i="204"/>
  <c r="AA30" i="205"/>
  <c r="Y30" i="205"/>
  <c r="X30" i="205"/>
  <c r="Z30" i="205" s="1"/>
  <c r="W30" i="205"/>
  <c r="V30" i="205"/>
  <c r="U30" i="205"/>
  <c r="T30" i="205"/>
  <c r="S30" i="205"/>
  <c r="R30" i="205"/>
  <c r="Q30" i="205"/>
  <c r="P30" i="205"/>
  <c r="O30" i="205"/>
  <c r="N30" i="205"/>
  <c r="M30" i="205"/>
  <c r="L30" i="205"/>
  <c r="K30" i="205"/>
  <c r="J30" i="205"/>
  <c r="I30" i="205"/>
  <c r="H30" i="205"/>
  <c r="G30" i="205"/>
  <c r="F30" i="205"/>
  <c r="E30" i="205"/>
  <c r="D30" i="205"/>
  <c r="C30" i="205"/>
  <c r="AA30" i="206"/>
  <c r="Y30" i="206"/>
  <c r="Z30" i="206" s="1"/>
  <c r="X30" i="206"/>
  <c r="W30" i="206"/>
  <c r="V30" i="206"/>
  <c r="U30" i="206"/>
  <c r="T30" i="206"/>
  <c r="S30" i="206"/>
  <c r="R30" i="206"/>
  <c r="Q30" i="206"/>
  <c r="P30" i="206"/>
  <c r="O30" i="206"/>
  <c r="N30" i="206"/>
  <c r="M30" i="206"/>
  <c r="L30" i="206"/>
  <c r="K30" i="206"/>
  <c r="J30" i="206"/>
  <c r="I30" i="206"/>
  <c r="H30" i="206"/>
  <c r="G30" i="206"/>
  <c r="F30" i="206"/>
  <c r="E30" i="206"/>
  <c r="D30" i="206"/>
  <c r="C30" i="206"/>
  <c r="AA30" i="207"/>
  <c r="Y30" i="207"/>
  <c r="X30" i="207"/>
  <c r="Z30" i="207" s="1"/>
  <c r="W30" i="207"/>
  <c r="V30" i="207"/>
  <c r="U30" i="207"/>
  <c r="T30" i="207"/>
  <c r="S30" i="207"/>
  <c r="R30" i="207"/>
  <c r="Q30" i="207"/>
  <c r="P30" i="207"/>
  <c r="O30" i="207"/>
  <c r="N30" i="207"/>
  <c r="M30" i="207"/>
  <c r="L30" i="207"/>
  <c r="K30" i="207"/>
  <c r="J30" i="207"/>
  <c r="I30" i="207"/>
  <c r="H30" i="207"/>
  <c r="G30" i="207"/>
  <c r="F30" i="207"/>
  <c r="E30" i="207"/>
  <c r="D30" i="207"/>
  <c r="C30" i="207"/>
  <c r="AA30" i="208"/>
  <c r="Y30" i="208"/>
  <c r="X30" i="208"/>
  <c r="W30" i="208"/>
  <c r="V30" i="208"/>
  <c r="U30" i="208"/>
  <c r="T30" i="208"/>
  <c r="S30" i="208"/>
  <c r="R30" i="208"/>
  <c r="Q30" i="208"/>
  <c r="P30" i="208"/>
  <c r="O30" i="208"/>
  <c r="N30" i="208"/>
  <c r="M30" i="208"/>
  <c r="L30" i="208"/>
  <c r="K30" i="208"/>
  <c r="J30" i="208"/>
  <c r="I30" i="208"/>
  <c r="H30" i="208"/>
  <c r="G30" i="208"/>
  <c r="F30" i="208"/>
  <c r="E30" i="208"/>
  <c r="D30" i="208"/>
  <c r="C30" i="208"/>
  <c r="AA30" i="209"/>
  <c r="Y30" i="209"/>
  <c r="X30" i="209"/>
  <c r="W30" i="209"/>
  <c r="V30" i="209"/>
  <c r="U30" i="209"/>
  <c r="T30" i="209"/>
  <c r="S30" i="209"/>
  <c r="R30" i="209"/>
  <c r="Q30" i="209"/>
  <c r="P30" i="209"/>
  <c r="O30" i="209"/>
  <c r="N30" i="209"/>
  <c r="M30" i="209"/>
  <c r="L30" i="209"/>
  <c r="K30" i="209"/>
  <c r="J30" i="209"/>
  <c r="I30" i="209"/>
  <c r="H30" i="209"/>
  <c r="G30" i="209"/>
  <c r="F30" i="209"/>
  <c r="E30" i="209"/>
  <c r="D30" i="209"/>
  <c r="C30" i="209"/>
  <c r="AA30" i="210"/>
  <c r="Y30" i="210"/>
  <c r="X30" i="210"/>
  <c r="Z30" i="210" s="1"/>
  <c r="W30" i="210"/>
  <c r="V30" i="210"/>
  <c r="U30" i="210"/>
  <c r="T30" i="210"/>
  <c r="S30" i="210"/>
  <c r="R30" i="210"/>
  <c r="Q30" i="210"/>
  <c r="P30" i="210"/>
  <c r="O30" i="210"/>
  <c r="N30" i="210"/>
  <c r="M30" i="210"/>
  <c r="L30" i="210"/>
  <c r="K30" i="210"/>
  <c r="J30" i="210"/>
  <c r="I30" i="210"/>
  <c r="H30" i="210"/>
  <c r="G30" i="210"/>
  <c r="F30" i="210"/>
  <c r="E30" i="210"/>
  <c r="D30" i="210"/>
  <c r="C30" i="210"/>
  <c r="AA30" i="211"/>
  <c r="Y30" i="211"/>
  <c r="X30" i="211"/>
  <c r="Z30" i="211" s="1"/>
  <c r="W30" i="211"/>
  <c r="V30" i="211"/>
  <c r="U30" i="211"/>
  <c r="T30" i="211"/>
  <c r="S30" i="211"/>
  <c r="R30" i="211"/>
  <c r="Q30" i="211"/>
  <c r="P30" i="211"/>
  <c r="O30" i="211"/>
  <c r="N30" i="211"/>
  <c r="M30" i="211"/>
  <c r="L30" i="211"/>
  <c r="K30" i="211"/>
  <c r="J30" i="211"/>
  <c r="I30" i="211"/>
  <c r="H30" i="211"/>
  <c r="G30" i="211"/>
  <c r="F30" i="211"/>
  <c r="E30" i="211"/>
  <c r="D30" i="211"/>
  <c r="C30" i="211"/>
  <c r="AA30" i="212"/>
  <c r="Z30" i="212"/>
  <c r="Y30" i="212"/>
  <c r="X30" i="212"/>
  <c r="W30" i="212"/>
  <c r="V30" i="212"/>
  <c r="U30" i="212"/>
  <c r="T30" i="212"/>
  <c r="S30" i="212"/>
  <c r="R30" i="212"/>
  <c r="Q30" i="212"/>
  <c r="P30" i="212"/>
  <c r="O30" i="212"/>
  <c r="N30" i="212"/>
  <c r="M30" i="212"/>
  <c r="L30" i="212"/>
  <c r="K30" i="212"/>
  <c r="J30" i="212"/>
  <c r="I30" i="212"/>
  <c r="H30" i="212"/>
  <c r="G30" i="212"/>
  <c r="F30" i="212"/>
  <c r="E30" i="212"/>
  <c r="D30" i="212"/>
  <c r="C30" i="212"/>
  <c r="AA30" i="213"/>
  <c r="Y30" i="213"/>
  <c r="X30" i="213"/>
  <c r="Z30" i="213" s="1"/>
  <c r="W30" i="213"/>
  <c r="V30" i="213"/>
  <c r="U30" i="213"/>
  <c r="T30" i="213"/>
  <c r="S30" i="213"/>
  <c r="R30" i="213"/>
  <c r="Q30" i="213"/>
  <c r="P30" i="213"/>
  <c r="O30" i="213"/>
  <c r="N30" i="213"/>
  <c r="M30" i="213"/>
  <c r="L30" i="213"/>
  <c r="K30" i="213"/>
  <c r="J30" i="213"/>
  <c r="I30" i="213"/>
  <c r="H30" i="213"/>
  <c r="G30" i="213"/>
  <c r="F30" i="213"/>
  <c r="E30" i="213"/>
  <c r="D30" i="213"/>
  <c r="C30" i="213"/>
  <c r="AA30" i="214"/>
  <c r="Y30" i="214"/>
  <c r="X30" i="214"/>
  <c r="W30" i="214"/>
  <c r="V30" i="214"/>
  <c r="U30" i="214"/>
  <c r="T30" i="214"/>
  <c r="S30" i="214"/>
  <c r="R30" i="214"/>
  <c r="Q30" i="214"/>
  <c r="P30" i="214"/>
  <c r="O30" i="214"/>
  <c r="N30" i="214"/>
  <c r="M30" i="214"/>
  <c r="L30" i="214"/>
  <c r="K30" i="214"/>
  <c r="J30" i="214"/>
  <c r="I30" i="214"/>
  <c r="H30" i="214"/>
  <c r="G30" i="214"/>
  <c r="F30" i="214"/>
  <c r="E30" i="214"/>
  <c r="D30" i="214"/>
  <c r="C30" i="214"/>
  <c r="AA30" i="215"/>
  <c r="Y30" i="215"/>
  <c r="X30" i="215"/>
  <c r="Z30" i="215" s="1"/>
  <c r="W30" i="215"/>
  <c r="V30" i="215"/>
  <c r="U30" i="215"/>
  <c r="T30" i="215"/>
  <c r="S30" i="215"/>
  <c r="R30" i="215"/>
  <c r="Q30" i="215"/>
  <c r="P30" i="215"/>
  <c r="O30" i="215"/>
  <c r="N30" i="215"/>
  <c r="M30" i="215"/>
  <c r="L30" i="215"/>
  <c r="K30" i="215"/>
  <c r="J30" i="215"/>
  <c r="I30" i="215"/>
  <c r="H30" i="215"/>
  <c r="G30" i="215"/>
  <c r="F30" i="215"/>
  <c r="E30" i="215"/>
  <c r="D30" i="215"/>
  <c r="C30" i="215"/>
  <c r="AA30" i="216"/>
  <c r="Y30" i="216"/>
  <c r="X30" i="216"/>
  <c r="Z30" i="216" s="1"/>
  <c r="W30" i="216"/>
  <c r="V30" i="216"/>
  <c r="U30" i="216"/>
  <c r="T30" i="216"/>
  <c r="S30" i="216"/>
  <c r="R30" i="216"/>
  <c r="Q30" i="216"/>
  <c r="P30" i="216"/>
  <c r="O30" i="216"/>
  <c r="N30" i="216"/>
  <c r="M30" i="216"/>
  <c r="L30" i="216"/>
  <c r="K30" i="216"/>
  <c r="J30" i="216"/>
  <c r="I30" i="216"/>
  <c r="H30" i="216"/>
  <c r="G30" i="216"/>
  <c r="F30" i="216"/>
  <c r="E30" i="216"/>
  <c r="D30" i="216"/>
  <c r="C30" i="216"/>
  <c r="AA30" i="217"/>
  <c r="Y30" i="217"/>
  <c r="X30" i="217"/>
  <c r="Z30" i="217" s="1"/>
  <c r="W30" i="217"/>
  <c r="V30" i="217"/>
  <c r="U30" i="217"/>
  <c r="T30" i="217"/>
  <c r="S30" i="217"/>
  <c r="R30" i="217"/>
  <c r="Q30" i="217"/>
  <c r="P30" i="217"/>
  <c r="O30" i="217"/>
  <c r="N30" i="217"/>
  <c r="M30" i="217"/>
  <c r="L30" i="217"/>
  <c r="K30" i="217"/>
  <c r="J30" i="217"/>
  <c r="I30" i="217"/>
  <c r="H30" i="217"/>
  <c r="G30" i="217"/>
  <c r="F30" i="217"/>
  <c r="E30" i="217"/>
  <c r="D30" i="217"/>
  <c r="C30" i="217"/>
  <c r="AA30" i="218"/>
  <c r="Y30" i="218"/>
  <c r="X30" i="218"/>
  <c r="Z30" i="218" s="1"/>
  <c r="W30" i="218"/>
  <c r="V30" i="218"/>
  <c r="U30" i="218"/>
  <c r="T30" i="218"/>
  <c r="S30" i="218"/>
  <c r="R30" i="218"/>
  <c r="Q30" i="218"/>
  <c r="P30" i="218"/>
  <c r="O30" i="218"/>
  <c r="N30" i="218"/>
  <c r="M30" i="218"/>
  <c r="L30" i="218"/>
  <c r="K30" i="218"/>
  <c r="J30" i="218"/>
  <c r="I30" i="218"/>
  <c r="H30" i="218"/>
  <c r="G30" i="218"/>
  <c r="F30" i="218"/>
  <c r="E30" i="218"/>
  <c r="D30" i="218"/>
  <c r="C30" i="218"/>
  <c r="AA30" i="219"/>
  <c r="Y30" i="219"/>
  <c r="X30" i="219"/>
  <c r="Z30" i="219" s="1"/>
  <c r="W30" i="219"/>
  <c r="V30" i="219"/>
  <c r="U30" i="219"/>
  <c r="T30" i="219"/>
  <c r="S30" i="219"/>
  <c r="R30" i="219"/>
  <c r="Q30" i="219"/>
  <c r="P30" i="219"/>
  <c r="O30" i="219"/>
  <c r="N30" i="219"/>
  <c r="M30" i="219"/>
  <c r="L30" i="219"/>
  <c r="K30" i="219"/>
  <c r="J30" i="219"/>
  <c r="I30" i="219"/>
  <c r="H30" i="219"/>
  <c r="G30" i="219"/>
  <c r="F30" i="219"/>
  <c r="E30" i="219"/>
  <c r="D30" i="219"/>
  <c r="C30" i="219"/>
  <c r="AA30" i="220"/>
  <c r="Z30" i="220"/>
  <c r="Y30" i="220"/>
  <c r="X30" i="220"/>
  <c r="W30" i="220"/>
  <c r="V30" i="220"/>
  <c r="U30" i="220"/>
  <c r="T30" i="220"/>
  <c r="S30" i="220"/>
  <c r="R30" i="220"/>
  <c r="Q30" i="220"/>
  <c r="P30" i="220"/>
  <c r="O30" i="220"/>
  <c r="N30" i="220"/>
  <c r="M30" i="220"/>
  <c r="L30" i="220"/>
  <c r="K30" i="220"/>
  <c r="J30" i="220"/>
  <c r="I30" i="220"/>
  <c r="H30" i="220"/>
  <c r="G30" i="220"/>
  <c r="F30" i="220"/>
  <c r="E30" i="220"/>
  <c r="D30" i="220"/>
  <c r="C30" i="220"/>
  <c r="AA30" i="221"/>
  <c r="Y30" i="221"/>
  <c r="X30" i="221"/>
  <c r="Z30" i="221" s="1"/>
  <c r="W30" i="221"/>
  <c r="V30" i="221"/>
  <c r="U30" i="221"/>
  <c r="T30" i="221"/>
  <c r="S30" i="221"/>
  <c r="R30" i="221"/>
  <c r="Q30" i="221"/>
  <c r="P30" i="221"/>
  <c r="O30" i="221"/>
  <c r="N30" i="221"/>
  <c r="M30" i="221"/>
  <c r="L30" i="221"/>
  <c r="K30" i="221"/>
  <c r="J30" i="221"/>
  <c r="I30" i="221"/>
  <c r="H30" i="221"/>
  <c r="G30" i="221"/>
  <c r="F30" i="221"/>
  <c r="E30" i="221"/>
  <c r="D30" i="221"/>
  <c r="C30" i="221"/>
  <c r="AA30" i="222"/>
  <c r="Z30" i="222"/>
  <c r="Y30" i="222"/>
  <c r="X30" i="222"/>
  <c r="W30" i="222"/>
  <c r="V30" i="222"/>
  <c r="U30" i="222"/>
  <c r="T30" i="222"/>
  <c r="S30" i="222"/>
  <c r="R30" i="222"/>
  <c r="Q30" i="222"/>
  <c r="P30" i="222"/>
  <c r="O30" i="222"/>
  <c r="N30" i="222"/>
  <c r="M30" i="222"/>
  <c r="L30" i="222"/>
  <c r="K30" i="222"/>
  <c r="J30" i="222"/>
  <c r="I30" i="222"/>
  <c r="H30" i="222"/>
  <c r="G30" i="222"/>
  <c r="F30" i="222"/>
  <c r="E30" i="222"/>
  <c r="D30" i="222"/>
  <c r="C30" i="222"/>
  <c r="AA30" i="223"/>
  <c r="Y30" i="223"/>
  <c r="X30" i="223"/>
  <c r="Z30" i="223" s="1"/>
  <c r="W30" i="223"/>
  <c r="V30" i="223"/>
  <c r="U30" i="223"/>
  <c r="T30" i="223"/>
  <c r="S30" i="223"/>
  <c r="R30" i="223"/>
  <c r="Q30" i="223"/>
  <c r="P30" i="223"/>
  <c r="O30" i="223"/>
  <c r="N30" i="223"/>
  <c r="M30" i="223"/>
  <c r="L30" i="223"/>
  <c r="K30" i="223"/>
  <c r="J30" i="223"/>
  <c r="I30" i="223"/>
  <c r="H30" i="223"/>
  <c r="G30" i="223"/>
  <c r="F30" i="223"/>
  <c r="E30" i="223"/>
  <c r="D30" i="223"/>
  <c r="C30" i="223"/>
  <c r="AA30" i="224"/>
  <c r="Y30" i="224"/>
  <c r="X30" i="224"/>
  <c r="Z30" i="224" s="1"/>
  <c r="W30" i="224"/>
  <c r="V30" i="224"/>
  <c r="U30" i="224"/>
  <c r="T30" i="224"/>
  <c r="S30" i="224"/>
  <c r="R30" i="224"/>
  <c r="Q30" i="224"/>
  <c r="P30" i="224"/>
  <c r="O30" i="224"/>
  <c r="N30" i="224"/>
  <c r="M30" i="224"/>
  <c r="L30" i="224"/>
  <c r="K30" i="224"/>
  <c r="J30" i="224"/>
  <c r="I30" i="224"/>
  <c r="H30" i="224"/>
  <c r="G30" i="224"/>
  <c r="F30" i="224"/>
  <c r="E30" i="224"/>
  <c r="D30" i="224"/>
  <c r="C30" i="224"/>
  <c r="AA30" i="225"/>
  <c r="Y30" i="225"/>
  <c r="X30" i="225"/>
  <c r="Z30" i="225" s="1"/>
  <c r="W30" i="225"/>
  <c r="V30" i="225"/>
  <c r="U30" i="225"/>
  <c r="T30" i="225"/>
  <c r="S30" i="225"/>
  <c r="R30" i="225"/>
  <c r="Q30" i="225"/>
  <c r="P30" i="225"/>
  <c r="O30" i="225"/>
  <c r="N30" i="225"/>
  <c r="M30" i="225"/>
  <c r="L30" i="225"/>
  <c r="K30" i="225"/>
  <c r="J30" i="225"/>
  <c r="I30" i="225"/>
  <c r="H30" i="225"/>
  <c r="G30" i="225"/>
  <c r="F30" i="225"/>
  <c r="E30" i="225"/>
  <c r="D30" i="225"/>
  <c r="C30" i="225"/>
  <c r="AA30" i="226"/>
  <c r="Y30" i="226"/>
  <c r="X30" i="226"/>
  <c r="Z30" i="226" s="1"/>
  <c r="W30" i="226"/>
  <c r="V30" i="226"/>
  <c r="U30" i="226"/>
  <c r="T30" i="226"/>
  <c r="S30" i="226"/>
  <c r="R30" i="226"/>
  <c r="Q30" i="226"/>
  <c r="P30" i="226"/>
  <c r="O30" i="226"/>
  <c r="N30" i="226"/>
  <c r="M30" i="226"/>
  <c r="L30" i="226"/>
  <c r="K30" i="226"/>
  <c r="J30" i="226"/>
  <c r="I30" i="226"/>
  <c r="H30" i="226"/>
  <c r="G30" i="226"/>
  <c r="F30" i="226"/>
  <c r="E30" i="226"/>
  <c r="D30" i="226"/>
  <c r="C30" i="226"/>
  <c r="AA30" i="227"/>
  <c r="Y30" i="227"/>
  <c r="X30" i="227"/>
  <c r="Z30" i="227" s="1"/>
  <c r="W30" i="227"/>
  <c r="V30" i="227"/>
  <c r="U30" i="227"/>
  <c r="T30" i="227"/>
  <c r="S30" i="227"/>
  <c r="R30" i="227"/>
  <c r="Q30" i="227"/>
  <c r="P30" i="227"/>
  <c r="O30" i="227"/>
  <c r="N30" i="227"/>
  <c r="M30" i="227"/>
  <c r="L30" i="227"/>
  <c r="K30" i="227"/>
  <c r="J30" i="227"/>
  <c r="I30" i="227"/>
  <c r="H30" i="227"/>
  <c r="G30" i="227"/>
  <c r="F30" i="227"/>
  <c r="E30" i="227"/>
  <c r="D30" i="227"/>
  <c r="C30" i="227"/>
  <c r="AA30" i="228"/>
  <c r="Y30" i="228"/>
  <c r="X30" i="228"/>
  <c r="Z30" i="228" s="1"/>
  <c r="W30" i="228"/>
  <c r="V30" i="228"/>
  <c r="U30" i="228"/>
  <c r="T30" i="228"/>
  <c r="S30" i="228"/>
  <c r="R30" i="228"/>
  <c r="Q30" i="228"/>
  <c r="P30" i="228"/>
  <c r="O30" i="228"/>
  <c r="N30" i="228"/>
  <c r="M30" i="228"/>
  <c r="L30" i="228"/>
  <c r="K30" i="228"/>
  <c r="J30" i="228"/>
  <c r="I30" i="228"/>
  <c r="H30" i="228"/>
  <c r="G30" i="228"/>
  <c r="F30" i="228"/>
  <c r="E30" i="228"/>
  <c r="D30" i="228"/>
  <c r="C30" i="228"/>
  <c r="AA30" i="229"/>
  <c r="Y30" i="229"/>
  <c r="X30" i="229"/>
  <c r="W30" i="229"/>
  <c r="V30" i="229"/>
  <c r="U30" i="229"/>
  <c r="T30" i="229"/>
  <c r="S30" i="229"/>
  <c r="R30" i="229"/>
  <c r="Q30" i="229"/>
  <c r="P30" i="229"/>
  <c r="O30" i="229"/>
  <c r="N30" i="229"/>
  <c r="M30" i="229"/>
  <c r="L30" i="229"/>
  <c r="K30" i="229"/>
  <c r="J30" i="229"/>
  <c r="I30" i="229"/>
  <c r="H30" i="229"/>
  <c r="G30" i="229"/>
  <c r="F30" i="229"/>
  <c r="E30" i="229"/>
  <c r="D30" i="229"/>
  <c r="C30" i="229"/>
  <c r="AA30" i="230"/>
  <c r="Z30" i="230"/>
  <c r="Y30" i="230"/>
  <c r="X30" i="230"/>
  <c r="W30" i="230"/>
  <c r="V30" i="230"/>
  <c r="U30" i="230"/>
  <c r="T30" i="230"/>
  <c r="S30" i="230"/>
  <c r="R30" i="230"/>
  <c r="Q30" i="230"/>
  <c r="P30" i="230"/>
  <c r="O30" i="230"/>
  <c r="N30" i="230"/>
  <c r="M30" i="230"/>
  <c r="L30" i="230"/>
  <c r="K30" i="230"/>
  <c r="J30" i="230"/>
  <c r="I30" i="230"/>
  <c r="H30" i="230"/>
  <c r="G30" i="230"/>
  <c r="F30" i="230"/>
  <c r="E30" i="230"/>
  <c r="D30" i="230"/>
  <c r="C30" i="230"/>
  <c r="AA30" i="231"/>
  <c r="Y30" i="231"/>
  <c r="X30" i="231"/>
  <c r="W30" i="231"/>
  <c r="V30" i="231"/>
  <c r="U30" i="231"/>
  <c r="T30" i="231"/>
  <c r="S30" i="231"/>
  <c r="R30" i="231"/>
  <c r="Q30" i="231"/>
  <c r="P30" i="231"/>
  <c r="O30" i="231"/>
  <c r="N30" i="231"/>
  <c r="M30" i="231"/>
  <c r="L30" i="231"/>
  <c r="K30" i="231"/>
  <c r="J30" i="231"/>
  <c r="I30" i="231"/>
  <c r="H30" i="231"/>
  <c r="G30" i="231"/>
  <c r="F30" i="231"/>
  <c r="E30" i="231"/>
  <c r="D30" i="231"/>
  <c r="C30" i="231"/>
  <c r="AA30" i="232"/>
  <c r="Y30" i="232"/>
  <c r="X30" i="232"/>
  <c r="W30" i="232"/>
  <c r="V30" i="232"/>
  <c r="U30" i="232"/>
  <c r="T30" i="232"/>
  <c r="S30" i="232"/>
  <c r="R30" i="232"/>
  <c r="Q30" i="232"/>
  <c r="P30" i="232"/>
  <c r="O30" i="232"/>
  <c r="N30" i="232"/>
  <c r="M30" i="232"/>
  <c r="L30" i="232"/>
  <c r="K30" i="232"/>
  <c r="J30" i="232"/>
  <c r="I30" i="232"/>
  <c r="H30" i="232"/>
  <c r="G30" i="232"/>
  <c r="F30" i="232"/>
  <c r="E30" i="232"/>
  <c r="D30" i="232"/>
  <c r="C30" i="232"/>
  <c r="AA30" i="233"/>
  <c r="Z30" i="233"/>
  <c r="Y30" i="233"/>
  <c r="X30" i="233"/>
  <c r="W30" i="233"/>
  <c r="V30" i="233"/>
  <c r="U30" i="233"/>
  <c r="T30" i="233"/>
  <c r="S30" i="233"/>
  <c r="R30" i="233"/>
  <c r="Q30" i="233"/>
  <c r="P30" i="233"/>
  <c r="O30" i="233"/>
  <c r="N30" i="233"/>
  <c r="M30" i="233"/>
  <c r="L30" i="233"/>
  <c r="K30" i="233"/>
  <c r="J30" i="233"/>
  <c r="I30" i="233"/>
  <c r="H30" i="233"/>
  <c r="G30" i="233"/>
  <c r="F30" i="233"/>
  <c r="E30" i="233"/>
  <c r="D30" i="233"/>
  <c r="C30" i="233"/>
  <c r="AA30" i="234"/>
  <c r="Y30" i="234"/>
  <c r="X30" i="234"/>
  <c r="Z30" i="234" s="1"/>
  <c r="W30" i="234"/>
  <c r="V30" i="234"/>
  <c r="U30" i="234"/>
  <c r="T30" i="234"/>
  <c r="S30" i="234"/>
  <c r="R30" i="234"/>
  <c r="Q30" i="234"/>
  <c r="P30" i="234"/>
  <c r="O30" i="234"/>
  <c r="N30" i="234"/>
  <c r="M30" i="234"/>
  <c r="L30" i="234"/>
  <c r="K30" i="234"/>
  <c r="J30" i="234"/>
  <c r="I30" i="234"/>
  <c r="H30" i="234"/>
  <c r="G30" i="234"/>
  <c r="F30" i="234"/>
  <c r="E30" i="234"/>
  <c r="D30" i="234"/>
  <c r="C30" i="234"/>
  <c r="AA30" i="235"/>
  <c r="Y30" i="235"/>
  <c r="Z30" i="235" s="1"/>
  <c r="X30" i="235"/>
  <c r="W30" i="235"/>
  <c r="V30" i="235"/>
  <c r="U30" i="235"/>
  <c r="T30" i="235"/>
  <c r="S30" i="235"/>
  <c r="R30" i="235"/>
  <c r="Q30" i="235"/>
  <c r="P30" i="235"/>
  <c r="O30" i="235"/>
  <c r="N30" i="235"/>
  <c r="M30" i="235"/>
  <c r="L30" i="235"/>
  <c r="K30" i="235"/>
  <c r="J30" i="235"/>
  <c r="I30" i="235"/>
  <c r="H30" i="235"/>
  <c r="G30" i="235"/>
  <c r="F30" i="235"/>
  <c r="E30" i="235"/>
  <c r="D30" i="235"/>
  <c r="C30" i="235"/>
  <c r="AA30" i="236"/>
  <c r="Y30" i="236"/>
  <c r="X30" i="236"/>
  <c r="Z30" i="236" s="1"/>
  <c r="W30" i="236"/>
  <c r="V30" i="236"/>
  <c r="U30" i="236"/>
  <c r="T30" i="236"/>
  <c r="S30" i="236"/>
  <c r="R30" i="236"/>
  <c r="Q30" i="236"/>
  <c r="P30" i="236"/>
  <c r="O30" i="236"/>
  <c r="N30" i="236"/>
  <c r="M30" i="236"/>
  <c r="L30" i="236"/>
  <c r="K30" i="236"/>
  <c r="J30" i="236"/>
  <c r="I30" i="236"/>
  <c r="H30" i="236"/>
  <c r="G30" i="236"/>
  <c r="F30" i="236"/>
  <c r="E30" i="236"/>
  <c r="D30" i="236"/>
  <c r="C30" i="236"/>
  <c r="AA30" i="237"/>
  <c r="Y30" i="237"/>
  <c r="X30" i="237"/>
  <c r="Z30" i="237" s="1"/>
  <c r="W30" i="237"/>
  <c r="V30" i="237"/>
  <c r="U30" i="237"/>
  <c r="T30" i="237"/>
  <c r="S30" i="237"/>
  <c r="R30" i="237"/>
  <c r="Q30" i="237"/>
  <c r="P30" i="237"/>
  <c r="O30" i="237"/>
  <c r="N30" i="237"/>
  <c r="M30" i="237"/>
  <c r="L30" i="237"/>
  <c r="K30" i="237"/>
  <c r="J30" i="237"/>
  <c r="I30" i="237"/>
  <c r="H30" i="237"/>
  <c r="G30" i="237"/>
  <c r="F30" i="237"/>
  <c r="E30" i="237"/>
  <c r="D30" i="237"/>
  <c r="C30" i="237"/>
  <c r="AA30" i="238"/>
  <c r="Y30" i="238"/>
  <c r="X30" i="238"/>
  <c r="W30" i="238"/>
  <c r="V30" i="238"/>
  <c r="U30" i="238"/>
  <c r="T30" i="238"/>
  <c r="S30" i="238"/>
  <c r="R30" i="238"/>
  <c r="Q30" i="238"/>
  <c r="P30" i="238"/>
  <c r="O30" i="238"/>
  <c r="N30" i="238"/>
  <c r="M30" i="238"/>
  <c r="L30" i="238"/>
  <c r="K30" i="238"/>
  <c r="J30" i="238"/>
  <c r="I30" i="238"/>
  <c r="H30" i="238"/>
  <c r="G30" i="238"/>
  <c r="F30" i="238"/>
  <c r="E30" i="238"/>
  <c r="D30" i="238"/>
  <c r="C30" i="238"/>
  <c r="AA30" i="239"/>
  <c r="Y30" i="239"/>
  <c r="X30" i="239"/>
  <c r="Z30" i="239" s="1"/>
  <c r="W30" i="239"/>
  <c r="V30" i="239"/>
  <c r="U30" i="239"/>
  <c r="T30" i="239"/>
  <c r="S30" i="239"/>
  <c r="R30" i="239"/>
  <c r="Q30" i="239"/>
  <c r="P30" i="239"/>
  <c r="O30" i="239"/>
  <c r="N30" i="239"/>
  <c r="M30" i="239"/>
  <c r="L30" i="239"/>
  <c r="K30" i="239"/>
  <c r="J30" i="239"/>
  <c r="I30" i="239"/>
  <c r="H30" i="239"/>
  <c r="G30" i="239"/>
  <c r="F30" i="239"/>
  <c r="E30" i="239"/>
  <c r="D30" i="239"/>
  <c r="C30" i="239"/>
  <c r="AA30" i="240"/>
  <c r="Y30" i="240"/>
  <c r="X30" i="240"/>
  <c r="Z30" i="240" s="1"/>
  <c r="W30" i="240"/>
  <c r="V30" i="240"/>
  <c r="U30" i="240"/>
  <c r="T30" i="240"/>
  <c r="S30" i="240"/>
  <c r="R30" i="240"/>
  <c r="Q30" i="240"/>
  <c r="P30" i="240"/>
  <c r="O30" i="240"/>
  <c r="N30" i="240"/>
  <c r="M30" i="240"/>
  <c r="L30" i="240"/>
  <c r="K30" i="240"/>
  <c r="J30" i="240"/>
  <c r="I30" i="240"/>
  <c r="H30" i="240"/>
  <c r="G30" i="240"/>
  <c r="F30" i="240"/>
  <c r="E30" i="240"/>
  <c r="D30" i="240"/>
  <c r="C30" i="240"/>
  <c r="AA30" i="241"/>
  <c r="Y30" i="241"/>
  <c r="X30" i="241"/>
  <c r="W30" i="241"/>
  <c r="V30" i="241"/>
  <c r="U30" i="241"/>
  <c r="T30" i="241"/>
  <c r="S30" i="241"/>
  <c r="R30" i="241"/>
  <c r="Q30" i="241"/>
  <c r="P30" i="241"/>
  <c r="O30" i="241"/>
  <c r="N30" i="241"/>
  <c r="M30" i="241"/>
  <c r="L30" i="241"/>
  <c r="K30" i="241"/>
  <c r="J30" i="241"/>
  <c r="I30" i="241"/>
  <c r="H30" i="241"/>
  <c r="G30" i="241"/>
  <c r="F30" i="241"/>
  <c r="E30" i="241"/>
  <c r="D30" i="241"/>
  <c r="C30" i="241"/>
  <c r="AA30" i="242"/>
  <c r="Y30" i="242"/>
  <c r="X30" i="242"/>
  <c r="Z30" i="242" s="1"/>
  <c r="W30" i="242"/>
  <c r="V30" i="242"/>
  <c r="U30" i="242"/>
  <c r="T30" i="242"/>
  <c r="S30" i="242"/>
  <c r="R30" i="242"/>
  <c r="Q30" i="242"/>
  <c r="P30" i="242"/>
  <c r="O30" i="242"/>
  <c r="N30" i="242"/>
  <c r="M30" i="242"/>
  <c r="L30" i="242"/>
  <c r="K30" i="242"/>
  <c r="J30" i="242"/>
  <c r="I30" i="242"/>
  <c r="H30" i="242"/>
  <c r="G30" i="242"/>
  <c r="F30" i="242"/>
  <c r="E30" i="242"/>
  <c r="D30" i="242"/>
  <c r="C30" i="242"/>
  <c r="AA30" i="243"/>
  <c r="Y30" i="243"/>
  <c r="X30" i="243"/>
  <c r="Z30" i="243" s="1"/>
  <c r="W30" i="243"/>
  <c r="V30" i="243"/>
  <c r="U30" i="243"/>
  <c r="T30" i="243"/>
  <c r="S30" i="243"/>
  <c r="R30" i="243"/>
  <c r="Q30" i="243"/>
  <c r="P30" i="243"/>
  <c r="O30" i="243"/>
  <c r="N30" i="243"/>
  <c r="M30" i="243"/>
  <c r="L30" i="243"/>
  <c r="K30" i="243"/>
  <c r="J30" i="243"/>
  <c r="I30" i="243"/>
  <c r="H30" i="243"/>
  <c r="G30" i="243"/>
  <c r="F30" i="243"/>
  <c r="E30" i="243"/>
  <c r="D30" i="243"/>
  <c r="C30" i="243"/>
  <c r="AA30" i="244"/>
  <c r="Y30" i="244"/>
  <c r="X30" i="244"/>
  <c r="W30" i="244"/>
  <c r="V30" i="244"/>
  <c r="U30" i="244"/>
  <c r="T30" i="244"/>
  <c r="S30" i="244"/>
  <c r="R30" i="244"/>
  <c r="Q30" i="244"/>
  <c r="P30" i="244"/>
  <c r="O30" i="244"/>
  <c r="N30" i="244"/>
  <c r="M30" i="244"/>
  <c r="L30" i="244"/>
  <c r="K30" i="244"/>
  <c r="J30" i="244"/>
  <c r="I30" i="244"/>
  <c r="H30" i="244"/>
  <c r="G30" i="244"/>
  <c r="F30" i="244"/>
  <c r="E30" i="244"/>
  <c r="D30" i="244"/>
  <c r="C30" i="244"/>
  <c r="AA30" i="245"/>
  <c r="Y30" i="245"/>
  <c r="X30" i="245"/>
  <c r="Z30" i="245" s="1"/>
  <c r="W30" i="245"/>
  <c r="V30" i="245"/>
  <c r="U30" i="245"/>
  <c r="T30" i="245"/>
  <c r="S30" i="245"/>
  <c r="R30" i="245"/>
  <c r="Q30" i="245"/>
  <c r="P30" i="245"/>
  <c r="O30" i="245"/>
  <c r="N30" i="245"/>
  <c r="M30" i="245"/>
  <c r="L30" i="245"/>
  <c r="K30" i="245"/>
  <c r="J30" i="245"/>
  <c r="I30" i="245"/>
  <c r="H30" i="245"/>
  <c r="G30" i="245"/>
  <c r="F30" i="245"/>
  <c r="E30" i="245"/>
  <c r="D30" i="245"/>
  <c r="C30" i="245"/>
  <c r="AA30" i="246"/>
  <c r="Y30" i="246"/>
  <c r="Z30" i="246" s="1"/>
  <c r="X30" i="246"/>
  <c r="W30" i="246"/>
  <c r="V30" i="246"/>
  <c r="U30" i="246"/>
  <c r="T30" i="246"/>
  <c r="S30" i="246"/>
  <c r="R30" i="246"/>
  <c r="Q30" i="246"/>
  <c r="P30" i="246"/>
  <c r="O30" i="246"/>
  <c r="N30" i="246"/>
  <c r="M30" i="246"/>
  <c r="L30" i="246"/>
  <c r="K30" i="246"/>
  <c r="J30" i="246"/>
  <c r="I30" i="246"/>
  <c r="H30" i="246"/>
  <c r="G30" i="246"/>
  <c r="F30" i="246"/>
  <c r="E30" i="246"/>
  <c r="D30" i="246"/>
  <c r="C30" i="246"/>
  <c r="AA30" i="247"/>
  <c r="Y30" i="247"/>
  <c r="X30" i="247"/>
  <c r="Z30" i="247" s="1"/>
  <c r="W30" i="247"/>
  <c r="V30" i="247"/>
  <c r="U30" i="247"/>
  <c r="T30" i="247"/>
  <c r="S30" i="247"/>
  <c r="R30" i="247"/>
  <c r="Q30" i="247"/>
  <c r="P30" i="247"/>
  <c r="O30" i="247"/>
  <c r="N30" i="247"/>
  <c r="M30" i="247"/>
  <c r="L30" i="247"/>
  <c r="K30" i="247"/>
  <c r="J30" i="247"/>
  <c r="I30" i="247"/>
  <c r="H30" i="247"/>
  <c r="G30" i="247"/>
  <c r="F30" i="247"/>
  <c r="E30" i="247"/>
  <c r="D30" i="247"/>
  <c r="C30" i="247"/>
  <c r="AA30" i="248"/>
  <c r="Y30" i="248"/>
  <c r="X30" i="248"/>
  <c r="Z30" i="248" s="1"/>
  <c r="W30" i="248"/>
  <c r="V30" i="248"/>
  <c r="U30" i="248"/>
  <c r="T30" i="248"/>
  <c r="S30" i="248"/>
  <c r="R30" i="248"/>
  <c r="Q30" i="248"/>
  <c r="P30" i="248"/>
  <c r="O30" i="248"/>
  <c r="N30" i="248"/>
  <c r="M30" i="248"/>
  <c r="L30" i="248"/>
  <c r="K30" i="248"/>
  <c r="J30" i="248"/>
  <c r="I30" i="248"/>
  <c r="H30" i="248"/>
  <c r="G30" i="248"/>
  <c r="F30" i="248"/>
  <c r="E30" i="248"/>
  <c r="D30" i="248"/>
  <c r="C30" i="248"/>
  <c r="AA30" i="249"/>
  <c r="Y30" i="249"/>
  <c r="Z30" i="249" s="1"/>
  <c r="X30" i="249"/>
  <c r="W30" i="249"/>
  <c r="V30" i="249"/>
  <c r="U30" i="249"/>
  <c r="T30" i="249"/>
  <c r="S30" i="249"/>
  <c r="R30" i="249"/>
  <c r="Q30" i="249"/>
  <c r="P30" i="249"/>
  <c r="O30" i="249"/>
  <c r="N30" i="249"/>
  <c r="M30" i="249"/>
  <c r="L30" i="249"/>
  <c r="K30" i="249"/>
  <c r="J30" i="249"/>
  <c r="I30" i="249"/>
  <c r="H30" i="249"/>
  <c r="G30" i="249"/>
  <c r="F30" i="249"/>
  <c r="E30" i="249"/>
  <c r="D30" i="249"/>
  <c r="C30" i="249"/>
  <c r="AA30" i="250"/>
  <c r="Y30" i="250"/>
  <c r="X30" i="250"/>
  <c r="Z30" i="250" s="1"/>
  <c r="W30" i="250"/>
  <c r="V30" i="250"/>
  <c r="U30" i="250"/>
  <c r="T30" i="250"/>
  <c r="S30" i="250"/>
  <c r="R30" i="250"/>
  <c r="Q30" i="250"/>
  <c r="P30" i="250"/>
  <c r="O30" i="250"/>
  <c r="N30" i="250"/>
  <c r="M30" i="250"/>
  <c r="L30" i="250"/>
  <c r="K30" i="250"/>
  <c r="J30" i="250"/>
  <c r="I30" i="250"/>
  <c r="H30" i="250"/>
  <c r="G30" i="250"/>
  <c r="F30" i="250"/>
  <c r="E30" i="250"/>
  <c r="D30" i="250"/>
  <c r="C30" i="250"/>
  <c r="AA30" i="251"/>
  <c r="Y30" i="251"/>
  <c r="Z30" i="251" s="1"/>
  <c r="X30" i="251"/>
  <c r="W30" i="251"/>
  <c r="V30" i="251"/>
  <c r="U30" i="251"/>
  <c r="T30" i="251"/>
  <c r="S30" i="251"/>
  <c r="R30" i="251"/>
  <c r="Q30" i="251"/>
  <c r="P30" i="251"/>
  <c r="O30" i="251"/>
  <c r="N30" i="251"/>
  <c r="M30" i="251"/>
  <c r="L30" i="251"/>
  <c r="K30" i="251"/>
  <c r="J30" i="251"/>
  <c r="I30" i="251"/>
  <c r="H30" i="251"/>
  <c r="G30" i="251"/>
  <c r="F30" i="251"/>
  <c r="E30" i="251"/>
  <c r="D30" i="251"/>
  <c r="C30" i="251"/>
  <c r="AA30" i="252"/>
  <c r="Z30" i="252"/>
  <c r="Y30" i="252"/>
  <c r="X30" i="252"/>
  <c r="W30" i="252"/>
  <c r="V30" i="252"/>
  <c r="U30" i="252"/>
  <c r="T30" i="252"/>
  <c r="S30" i="252"/>
  <c r="R30" i="252"/>
  <c r="Q30" i="252"/>
  <c r="P30" i="252"/>
  <c r="O30" i="252"/>
  <c r="N30" i="252"/>
  <c r="M30" i="252"/>
  <c r="L30" i="252"/>
  <c r="K30" i="252"/>
  <c r="J30" i="252"/>
  <c r="I30" i="252"/>
  <c r="H30" i="252"/>
  <c r="G30" i="252"/>
  <c r="F30" i="252"/>
  <c r="E30" i="252"/>
  <c r="D30" i="252"/>
  <c r="C30" i="252"/>
  <c r="AA30" i="253"/>
  <c r="Y30" i="253"/>
  <c r="X30" i="253"/>
  <c r="Z30" i="253" s="1"/>
  <c r="W30" i="253"/>
  <c r="V30" i="253"/>
  <c r="U30" i="253"/>
  <c r="T30" i="253"/>
  <c r="S30" i="253"/>
  <c r="R30" i="253"/>
  <c r="Q30" i="253"/>
  <c r="P30" i="253"/>
  <c r="O30" i="253"/>
  <c r="N30" i="253"/>
  <c r="M30" i="253"/>
  <c r="L30" i="253"/>
  <c r="K30" i="253"/>
  <c r="J30" i="253"/>
  <c r="I30" i="253"/>
  <c r="H30" i="253"/>
  <c r="G30" i="253"/>
  <c r="F30" i="253"/>
  <c r="E30" i="253"/>
  <c r="D30" i="253"/>
  <c r="C30" i="253"/>
  <c r="AA30" i="254"/>
  <c r="Y30" i="254"/>
  <c r="Z30" i="254" s="1"/>
  <c r="X30" i="254"/>
  <c r="W30" i="254"/>
  <c r="V30" i="254"/>
  <c r="U30" i="254"/>
  <c r="T30" i="254"/>
  <c r="S30" i="254"/>
  <c r="R30" i="254"/>
  <c r="Q30" i="254"/>
  <c r="P30" i="254"/>
  <c r="O30" i="254"/>
  <c r="N30" i="254"/>
  <c r="M30" i="254"/>
  <c r="L30" i="254"/>
  <c r="K30" i="254"/>
  <c r="J30" i="254"/>
  <c r="I30" i="254"/>
  <c r="H30" i="254"/>
  <c r="G30" i="254"/>
  <c r="F30" i="254"/>
  <c r="E30" i="254"/>
  <c r="D30" i="254"/>
  <c r="C30" i="254"/>
  <c r="AA30" i="255"/>
  <c r="Y30" i="255"/>
  <c r="X30" i="255"/>
  <c r="W30" i="255"/>
  <c r="V30" i="255"/>
  <c r="U30" i="255"/>
  <c r="T30" i="255"/>
  <c r="S30" i="255"/>
  <c r="R30" i="255"/>
  <c r="Q30" i="255"/>
  <c r="P30" i="255"/>
  <c r="O30" i="255"/>
  <c r="N30" i="255"/>
  <c r="M30" i="255"/>
  <c r="L30" i="255"/>
  <c r="K30" i="255"/>
  <c r="J30" i="255"/>
  <c r="I30" i="255"/>
  <c r="H30" i="255"/>
  <c r="G30" i="255"/>
  <c r="F30" i="255"/>
  <c r="E30" i="255"/>
  <c r="D30" i="255"/>
  <c r="C30" i="255"/>
  <c r="AA30" i="256"/>
  <c r="Y30" i="256"/>
  <c r="X30" i="256"/>
  <c r="Z30" i="256" s="1"/>
  <c r="W30" i="256"/>
  <c r="V30" i="256"/>
  <c r="U30" i="256"/>
  <c r="T30" i="256"/>
  <c r="S30" i="256"/>
  <c r="R30" i="256"/>
  <c r="Q30" i="256"/>
  <c r="P30" i="256"/>
  <c r="O30" i="256"/>
  <c r="N30" i="256"/>
  <c r="M30" i="256"/>
  <c r="L30" i="256"/>
  <c r="K30" i="256"/>
  <c r="J30" i="256"/>
  <c r="I30" i="256"/>
  <c r="H30" i="256"/>
  <c r="G30" i="256"/>
  <c r="F30" i="256"/>
  <c r="E30" i="256"/>
  <c r="D30" i="256"/>
  <c r="C30" i="256"/>
  <c r="AA30" i="257"/>
  <c r="Z30" i="257"/>
  <c r="Y30" i="257"/>
  <c r="X30" i="257"/>
  <c r="W30" i="257"/>
  <c r="V30" i="257"/>
  <c r="U30" i="257"/>
  <c r="T30" i="257"/>
  <c r="S30" i="257"/>
  <c r="R30" i="257"/>
  <c r="Q30" i="257"/>
  <c r="P30" i="257"/>
  <c r="O30" i="257"/>
  <c r="N30" i="257"/>
  <c r="M30" i="257"/>
  <c r="L30" i="257"/>
  <c r="K30" i="257"/>
  <c r="J30" i="257"/>
  <c r="I30" i="257"/>
  <c r="H30" i="257"/>
  <c r="G30" i="257"/>
  <c r="F30" i="257"/>
  <c r="E30" i="257"/>
  <c r="D30" i="257"/>
  <c r="C30" i="257"/>
  <c r="AA30" i="258"/>
  <c r="Y30" i="258"/>
  <c r="X30" i="258"/>
  <c r="Z30" i="258" s="1"/>
  <c r="W30" i="258"/>
  <c r="V30" i="258"/>
  <c r="U30" i="258"/>
  <c r="T30" i="258"/>
  <c r="S30" i="258"/>
  <c r="R30" i="258"/>
  <c r="Q30" i="258"/>
  <c r="P30" i="258"/>
  <c r="O30" i="258"/>
  <c r="N30" i="258"/>
  <c r="M30" i="258"/>
  <c r="L30" i="258"/>
  <c r="K30" i="258"/>
  <c r="J30" i="258"/>
  <c r="I30" i="258"/>
  <c r="H30" i="258"/>
  <c r="G30" i="258"/>
  <c r="F30" i="258"/>
  <c r="E30" i="258"/>
  <c r="D30" i="258"/>
  <c r="C30" i="258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W41" i="2" s="1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P41" i="2" s="1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O17" i="3"/>
  <c r="O41" i="3" s="1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Q41" i="4" s="1"/>
  <c r="P17" i="4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Q41" i="5" s="1"/>
  <c r="P17" i="5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I41" i="5" s="1"/>
  <c r="H17" i="5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X17" i="6"/>
  <c r="X41" i="6" s="1"/>
  <c r="W17" i="6"/>
  <c r="W41" i="6" s="1"/>
  <c r="V17" i="6"/>
  <c r="V41" i="6" s="1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Z17" i="7"/>
  <c r="Y17" i="7"/>
  <c r="X17" i="7"/>
  <c r="X41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P17" i="7"/>
  <c r="P41" i="7" s="1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H17" i="7"/>
  <c r="H41" i="7" s="1"/>
  <c r="G17" i="7"/>
  <c r="G41" i="7" s="1"/>
  <c r="G43" i="7" s="1"/>
  <c r="H42" i="7" s="1"/>
  <c r="H43" i="7" s="1"/>
  <c r="I42" i="7" s="1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X17" i="8"/>
  <c r="W17" i="8"/>
  <c r="W41" i="8" s="1"/>
  <c r="V17" i="8"/>
  <c r="V41" i="8" s="1"/>
  <c r="U17" i="8"/>
  <c r="U41" i="8" s="1"/>
  <c r="T17" i="8"/>
  <c r="T41" i="8" s="1"/>
  <c r="S17" i="8"/>
  <c r="S41" i="8" s="1"/>
  <c r="R17" i="8"/>
  <c r="R41" i="8" s="1"/>
  <c r="Q17" i="8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H17" i="8"/>
  <c r="H41" i="8" s="1"/>
  <c r="G17" i="8"/>
  <c r="G41" i="8" s="1"/>
  <c r="G43" i="8" s="1"/>
  <c r="H42" i="8" s="1"/>
  <c r="H43" i="8" s="1"/>
  <c r="I42" i="8" s="1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W17" i="9"/>
  <c r="W41" i="9" s="1"/>
  <c r="V17" i="9"/>
  <c r="V41" i="9" s="1"/>
  <c r="U17" i="9"/>
  <c r="U41" i="9" s="1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X41" i="10" s="1"/>
  <c r="W17" i="10"/>
  <c r="W41" i="10" s="1"/>
  <c r="V17" i="10"/>
  <c r="V41" i="10" s="1"/>
  <c r="U17" i="10"/>
  <c r="U41" i="10" s="1"/>
  <c r="T17" i="10"/>
  <c r="T41" i="10" s="1"/>
  <c r="S17" i="10"/>
  <c r="S41" i="10" s="1"/>
  <c r="R17" i="10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K41" i="10" s="1"/>
  <c r="J17" i="10"/>
  <c r="I17" i="10"/>
  <c r="I41" i="10" s="1"/>
  <c r="H17" i="10"/>
  <c r="H41" i="10" s="1"/>
  <c r="G17" i="10"/>
  <c r="G41" i="10" s="1"/>
  <c r="G43" i="10" s="1"/>
  <c r="H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Y17" i="11"/>
  <c r="Y41" i="11" s="1"/>
  <c r="Y43" i="11" s="1"/>
  <c r="X17" i="11"/>
  <c r="X41" i="11" s="1"/>
  <c r="W17" i="11"/>
  <c r="V17" i="11"/>
  <c r="V41" i="11" s="1"/>
  <c r="U17" i="11"/>
  <c r="U41" i="11" s="1"/>
  <c r="T17" i="11"/>
  <c r="T41" i="11" s="1"/>
  <c r="S17" i="11"/>
  <c r="S41" i="11" s="1"/>
  <c r="R17" i="11"/>
  <c r="Q17" i="11"/>
  <c r="Q41" i="11" s="1"/>
  <c r="P17" i="11"/>
  <c r="P41" i="11" s="1"/>
  <c r="O17" i="11"/>
  <c r="N17" i="11"/>
  <c r="N41" i="11" s="1"/>
  <c r="M17" i="11"/>
  <c r="M41" i="11" s="1"/>
  <c r="L17" i="11"/>
  <c r="L41" i="11" s="1"/>
  <c r="K17" i="11"/>
  <c r="K41" i="11" s="1"/>
  <c r="J17" i="11"/>
  <c r="I17" i="11"/>
  <c r="I41" i="11" s="1"/>
  <c r="H17" i="11"/>
  <c r="H41" i="11" s="1"/>
  <c r="G17" i="1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Y17" i="12"/>
  <c r="Y41" i="12" s="1"/>
  <c r="Y43" i="12" s="1"/>
  <c r="X17" i="12"/>
  <c r="W17" i="12"/>
  <c r="V17" i="12"/>
  <c r="V41" i="12" s="1"/>
  <c r="U17" i="12"/>
  <c r="U41" i="12" s="1"/>
  <c r="T17" i="12"/>
  <c r="T41" i="12" s="1"/>
  <c r="S17" i="12"/>
  <c r="S41" i="12" s="1"/>
  <c r="R17" i="12"/>
  <c r="Q17" i="12"/>
  <c r="Q41" i="12" s="1"/>
  <c r="P17" i="12"/>
  <c r="P41" i="12" s="1"/>
  <c r="O17" i="12"/>
  <c r="N17" i="12"/>
  <c r="N41" i="12" s="1"/>
  <c r="M17" i="12"/>
  <c r="M41" i="12" s="1"/>
  <c r="L17" i="12"/>
  <c r="L41" i="12" s="1"/>
  <c r="K17" i="12"/>
  <c r="K41" i="12" s="1"/>
  <c r="J17" i="12"/>
  <c r="I17" i="12"/>
  <c r="I41" i="12" s="1"/>
  <c r="H17" i="12"/>
  <c r="H41" i="12" s="1"/>
  <c r="G17" i="12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Y17" i="13"/>
  <c r="Y41" i="13" s="1"/>
  <c r="Y43" i="13" s="1"/>
  <c r="X17" i="13"/>
  <c r="W17" i="13"/>
  <c r="V17" i="13"/>
  <c r="V41" i="13" s="1"/>
  <c r="U17" i="13"/>
  <c r="U41" i="13" s="1"/>
  <c r="T17" i="13"/>
  <c r="T41" i="13" s="1"/>
  <c r="S17" i="13"/>
  <c r="S41" i="13" s="1"/>
  <c r="R17" i="13"/>
  <c r="Q17" i="13"/>
  <c r="Q41" i="13" s="1"/>
  <c r="P17" i="13"/>
  <c r="P41" i="13" s="1"/>
  <c r="O17" i="13"/>
  <c r="N17" i="13"/>
  <c r="N41" i="13" s="1"/>
  <c r="M17" i="13"/>
  <c r="M41" i="13" s="1"/>
  <c r="L17" i="13"/>
  <c r="L41" i="13" s="1"/>
  <c r="K17" i="13"/>
  <c r="K41" i="13" s="1"/>
  <c r="J17" i="13"/>
  <c r="I17" i="13"/>
  <c r="I41" i="13" s="1"/>
  <c r="H17" i="13"/>
  <c r="H41" i="13" s="1"/>
  <c r="G17" i="13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Z17" i="14"/>
  <c r="Y17" i="14"/>
  <c r="Y41" i="14" s="1"/>
  <c r="Y43" i="14" s="1"/>
  <c r="X17" i="14"/>
  <c r="W17" i="14"/>
  <c r="W41" i="14" s="1"/>
  <c r="V17" i="14"/>
  <c r="V41" i="14" s="1"/>
  <c r="U17" i="14"/>
  <c r="U41" i="14" s="1"/>
  <c r="T17" i="14"/>
  <c r="T41" i="14" s="1"/>
  <c r="S17" i="14"/>
  <c r="R17" i="14"/>
  <c r="R41" i="14" s="1"/>
  <c r="Q17" i="14"/>
  <c r="Q41" i="14" s="1"/>
  <c r="P17" i="14"/>
  <c r="O17" i="14"/>
  <c r="O41" i="14" s="1"/>
  <c r="N17" i="14"/>
  <c r="N41" i="14" s="1"/>
  <c r="M17" i="14"/>
  <c r="M41" i="14" s="1"/>
  <c r="L17" i="14"/>
  <c r="L41" i="14" s="1"/>
  <c r="K17" i="14"/>
  <c r="J17" i="14"/>
  <c r="J41" i="14" s="1"/>
  <c r="I17" i="14"/>
  <c r="I41" i="14" s="1"/>
  <c r="H17" i="14"/>
  <c r="G17" i="14"/>
  <c r="G41" i="14" s="1"/>
  <c r="G43" i="14" s="1"/>
  <c r="H42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AA17" i="15"/>
  <c r="AA41" i="15" s="1"/>
  <c r="AA43" i="15" s="1"/>
  <c r="Z17" i="15"/>
  <c r="Y17" i="15"/>
  <c r="Y41" i="15" s="1"/>
  <c r="Y43" i="15" s="1"/>
  <c r="X17" i="15"/>
  <c r="W17" i="15"/>
  <c r="W41" i="15" s="1"/>
  <c r="V17" i="15"/>
  <c r="V41" i="15" s="1"/>
  <c r="U17" i="15"/>
  <c r="U41" i="15" s="1"/>
  <c r="T17" i="15"/>
  <c r="S17" i="15"/>
  <c r="S41" i="15" s="1"/>
  <c r="R17" i="15"/>
  <c r="R41" i="15" s="1"/>
  <c r="Q17" i="15"/>
  <c r="Q41" i="15" s="1"/>
  <c r="P17" i="15"/>
  <c r="O17" i="15"/>
  <c r="O41" i="15" s="1"/>
  <c r="N17" i="15"/>
  <c r="N41" i="15" s="1"/>
  <c r="M17" i="15"/>
  <c r="M41" i="15" s="1"/>
  <c r="L17" i="15"/>
  <c r="K17" i="15"/>
  <c r="K41" i="15" s="1"/>
  <c r="J17" i="15"/>
  <c r="J41" i="15" s="1"/>
  <c r="I17" i="15"/>
  <c r="I41" i="15" s="1"/>
  <c r="H17" i="15"/>
  <c r="G17" i="15"/>
  <c r="G41" i="15" s="1"/>
  <c r="G43" i="15" s="1"/>
  <c r="H42" i="15" s="1"/>
  <c r="F17" i="15"/>
  <c r="F41" i="15" s="1"/>
  <c r="F43" i="15" s="1"/>
  <c r="E17" i="15"/>
  <c r="E41" i="15" s="1"/>
  <c r="E43" i="15" s="1"/>
  <c r="D17" i="15"/>
  <c r="C17" i="15"/>
  <c r="C41" i="15" s="1"/>
  <c r="C43" i="15" s="1"/>
  <c r="AA17" i="16"/>
  <c r="AA41" i="16" s="1"/>
  <c r="AA43" i="16" s="1"/>
  <c r="Y17" i="16"/>
  <c r="Y41" i="16" s="1"/>
  <c r="Y43" i="16" s="1"/>
  <c r="X17" i="16"/>
  <c r="W17" i="16"/>
  <c r="W41" i="16" s="1"/>
  <c r="V17" i="16"/>
  <c r="V41" i="16" s="1"/>
  <c r="U17" i="16"/>
  <c r="U41" i="16" s="1"/>
  <c r="T17" i="16"/>
  <c r="S17" i="16"/>
  <c r="S41" i="16" s="1"/>
  <c r="R17" i="16"/>
  <c r="R41" i="16" s="1"/>
  <c r="Q17" i="16"/>
  <c r="Q41" i="16" s="1"/>
  <c r="P17" i="16"/>
  <c r="O17" i="16"/>
  <c r="O41" i="16" s="1"/>
  <c r="N17" i="16"/>
  <c r="N41" i="16" s="1"/>
  <c r="M17" i="16"/>
  <c r="M41" i="16" s="1"/>
  <c r="L17" i="16"/>
  <c r="K17" i="16"/>
  <c r="K41" i="16" s="1"/>
  <c r="J17" i="16"/>
  <c r="J41" i="16" s="1"/>
  <c r="I17" i="16"/>
  <c r="I41" i="16" s="1"/>
  <c r="H17" i="16"/>
  <c r="G17" i="16"/>
  <c r="G41" i="16" s="1"/>
  <c r="G43" i="16" s="1"/>
  <c r="H42" i="16" s="1"/>
  <c r="F17" i="16"/>
  <c r="F41" i="16" s="1"/>
  <c r="F43" i="16" s="1"/>
  <c r="E17" i="16"/>
  <c r="E41" i="16" s="1"/>
  <c r="E43" i="16" s="1"/>
  <c r="D17" i="16"/>
  <c r="C17" i="16"/>
  <c r="C41" i="16" s="1"/>
  <c r="C43" i="16" s="1"/>
  <c r="AA17" i="17"/>
  <c r="AA41" i="17" s="1"/>
  <c r="AA43" i="17" s="1"/>
  <c r="Y17" i="17"/>
  <c r="X17" i="17"/>
  <c r="W17" i="17"/>
  <c r="W41" i="17" s="1"/>
  <c r="V17" i="17"/>
  <c r="V41" i="17" s="1"/>
  <c r="U17" i="17"/>
  <c r="U41" i="17" s="1"/>
  <c r="T17" i="17"/>
  <c r="S17" i="17"/>
  <c r="S41" i="17" s="1"/>
  <c r="R17" i="17"/>
  <c r="R41" i="17" s="1"/>
  <c r="Q17" i="17"/>
  <c r="P17" i="17"/>
  <c r="P41" i="17" s="1"/>
  <c r="O17" i="17"/>
  <c r="O41" i="17" s="1"/>
  <c r="N17" i="17"/>
  <c r="N41" i="17" s="1"/>
  <c r="M17" i="17"/>
  <c r="M41" i="17" s="1"/>
  <c r="L17" i="17"/>
  <c r="K17" i="17"/>
  <c r="K41" i="17" s="1"/>
  <c r="J17" i="17"/>
  <c r="J41" i="17" s="1"/>
  <c r="I17" i="17"/>
  <c r="H17" i="17"/>
  <c r="H41" i="17" s="1"/>
  <c r="G17" i="17"/>
  <c r="G41" i="17" s="1"/>
  <c r="G43" i="17" s="1"/>
  <c r="H42" i="17" s="1"/>
  <c r="H43" i="17" s="1"/>
  <c r="I42" i="17" s="1"/>
  <c r="F17" i="17"/>
  <c r="F41" i="17" s="1"/>
  <c r="F43" i="17" s="1"/>
  <c r="E17" i="17"/>
  <c r="E41" i="17" s="1"/>
  <c r="E43" i="17" s="1"/>
  <c r="D17" i="17"/>
  <c r="C17" i="17"/>
  <c r="C41" i="17" s="1"/>
  <c r="C43" i="17" s="1"/>
  <c r="AA17" i="18"/>
  <c r="AA41" i="18" s="1"/>
  <c r="AA43" i="18" s="1"/>
  <c r="Y17" i="18"/>
  <c r="X17" i="18"/>
  <c r="W17" i="18"/>
  <c r="W41" i="18" s="1"/>
  <c r="V17" i="18"/>
  <c r="V41" i="18" s="1"/>
  <c r="U17" i="18"/>
  <c r="T17" i="18"/>
  <c r="S17" i="18"/>
  <c r="S41" i="18" s="1"/>
  <c r="R17" i="18"/>
  <c r="R41" i="18" s="1"/>
  <c r="Q17" i="18"/>
  <c r="P17" i="18"/>
  <c r="P41" i="18" s="1"/>
  <c r="O17" i="18"/>
  <c r="O41" i="18" s="1"/>
  <c r="N17" i="18"/>
  <c r="N41" i="18" s="1"/>
  <c r="M17" i="18"/>
  <c r="L17" i="18"/>
  <c r="K17" i="18"/>
  <c r="K41" i="18" s="1"/>
  <c r="J17" i="18"/>
  <c r="J41" i="18" s="1"/>
  <c r="I17" i="18"/>
  <c r="H17" i="18"/>
  <c r="H41" i="18" s="1"/>
  <c r="G17" i="18"/>
  <c r="G41" i="18" s="1"/>
  <c r="G43" i="18" s="1"/>
  <c r="H42" i="18" s="1"/>
  <c r="F17" i="18"/>
  <c r="F41" i="18" s="1"/>
  <c r="F43" i="18" s="1"/>
  <c r="E17" i="18"/>
  <c r="D17" i="18"/>
  <c r="C17" i="18"/>
  <c r="C41" i="18" s="1"/>
  <c r="C43" i="18" s="1"/>
  <c r="AA17" i="19"/>
  <c r="AA41" i="19" s="1"/>
  <c r="AA43" i="19" s="1"/>
  <c r="Y17" i="19"/>
  <c r="Y41" i="19" s="1"/>
  <c r="Y43" i="19" s="1"/>
  <c r="X17" i="19"/>
  <c r="W17" i="19"/>
  <c r="W41" i="19" s="1"/>
  <c r="V17" i="19"/>
  <c r="U17" i="19"/>
  <c r="U41" i="19" s="1"/>
  <c r="T17" i="19"/>
  <c r="T41" i="19" s="1"/>
  <c r="S17" i="19"/>
  <c r="S41" i="19" s="1"/>
  <c r="R17" i="19"/>
  <c r="Q17" i="19"/>
  <c r="Q41" i="19" s="1"/>
  <c r="P17" i="19"/>
  <c r="P41" i="19" s="1"/>
  <c r="O17" i="19"/>
  <c r="O41" i="19" s="1"/>
  <c r="N17" i="19"/>
  <c r="M17" i="19"/>
  <c r="M41" i="19" s="1"/>
  <c r="L17" i="19"/>
  <c r="L41" i="19" s="1"/>
  <c r="K17" i="19"/>
  <c r="K41" i="19" s="1"/>
  <c r="J17" i="19"/>
  <c r="I17" i="19"/>
  <c r="I41" i="19" s="1"/>
  <c r="H17" i="19"/>
  <c r="H41" i="19" s="1"/>
  <c r="G17" i="19"/>
  <c r="G41" i="19" s="1"/>
  <c r="G43" i="19" s="1"/>
  <c r="H42" i="19" s="1"/>
  <c r="F17" i="19"/>
  <c r="E17" i="19"/>
  <c r="E41" i="19" s="1"/>
  <c r="E43" i="19" s="1"/>
  <c r="D17" i="19"/>
  <c r="D41" i="19" s="1"/>
  <c r="D43" i="19" s="1"/>
  <c r="C17" i="19"/>
  <c r="C41" i="19" s="1"/>
  <c r="C43" i="19" s="1"/>
  <c r="AA17" i="20"/>
  <c r="Y17" i="20"/>
  <c r="Y41" i="20" s="1"/>
  <c r="Y43" i="20" s="1"/>
  <c r="X17" i="20"/>
  <c r="W17" i="20"/>
  <c r="W41" i="20" s="1"/>
  <c r="V17" i="20"/>
  <c r="U17" i="20"/>
  <c r="U41" i="20" s="1"/>
  <c r="T17" i="20"/>
  <c r="T41" i="20" s="1"/>
  <c r="S17" i="20"/>
  <c r="S41" i="20" s="1"/>
  <c r="R17" i="20"/>
  <c r="Q17" i="20"/>
  <c r="Q41" i="20" s="1"/>
  <c r="P17" i="20"/>
  <c r="P41" i="20" s="1"/>
  <c r="O17" i="20"/>
  <c r="O41" i="20" s="1"/>
  <c r="N17" i="20"/>
  <c r="M17" i="20"/>
  <c r="M41" i="20" s="1"/>
  <c r="L17" i="20"/>
  <c r="L41" i="20" s="1"/>
  <c r="K17" i="20"/>
  <c r="K41" i="20" s="1"/>
  <c r="J17" i="20"/>
  <c r="I17" i="20"/>
  <c r="I41" i="20" s="1"/>
  <c r="H17" i="20"/>
  <c r="H41" i="20" s="1"/>
  <c r="G17" i="20"/>
  <c r="G41" i="20" s="1"/>
  <c r="G43" i="20" s="1"/>
  <c r="H42" i="20" s="1"/>
  <c r="F17" i="20"/>
  <c r="E17" i="20"/>
  <c r="E41" i="20" s="1"/>
  <c r="E43" i="20" s="1"/>
  <c r="D17" i="20"/>
  <c r="D41" i="20" s="1"/>
  <c r="D43" i="20" s="1"/>
  <c r="C17" i="20"/>
  <c r="C41" i="20" s="1"/>
  <c r="C43" i="20" s="1"/>
  <c r="AA17" i="21"/>
  <c r="Y17" i="21"/>
  <c r="Y41" i="21" s="1"/>
  <c r="Y43" i="21" s="1"/>
  <c r="X17" i="21"/>
  <c r="W17" i="21"/>
  <c r="W41" i="21" s="1"/>
  <c r="V17" i="21"/>
  <c r="U17" i="21"/>
  <c r="U41" i="21" s="1"/>
  <c r="T17" i="21"/>
  <c r="T41" i="21" s="1"/>
  <c r="S17" i="21"/>
  <c r="S41" i="21" s="1"/>
  <c r="R17" i="21"/>
  <c r="Q17" i="21"/>
  <c r="Q41" i="21" s="1"/>
  <c r="P17" i="21"/>
  <c r="P41" i="21" s="1"/>
  <c r="O17" i="21"/>
  <c r="O41" i="21" s="1"/>
  <c r="N17" i="21"/>
  <c r="M17" i="21"/>
  <c r="M41" i="21" s="1"/>
  <c r="L17" i="21"/>
  <c r="L41" i="21" s="1"/>
  <c r="K17" i="21"/>
  <c r="K41" i="21" s="1"/>
  <c r="J17" i="21"/>
  <c r="I17" i="21"/>
  <c r="I41" i="21" s="1"/>
  <c r="H17" i="21"/>
  <c r="H41" i="21" s="1"/>
  <c r="G17" i="21"/>
  <c r="G41" i="21" s="1"/>
  <c r="G43" i="21" s="1"/>
  <c r="H42" i="21" s="1"/>
  <c r="F17" i="21"/>
  <c r="E17" i="21"/>
  <c r="E41" i="21" s="1"/>
  <c r="E43" i="21" s="1"/>
  <c r="D17" i="21"/>
  <c r="D41" i="21" s="1"/>
  <c r="D43" i="21" s="1"/>
  <c r="C17" i="21"/>
  <c r="C41" i="21" s="1"/>
  <c r="C43" i="21" s="1"/>
  <c r="AA17" i="22"/>
  <c r="Y17" i="22"/>
  <c r="Y41" i="22" s="1"/>
  <c r="Y43" i="22" s="1"/>
  <c r="X17" i="22"/>
  <c r="X41" i="22" s="1"/>
  <c r="W17" i="22"/>
  <c r="V17" i="22"/>
  <c r="V41" i="22" s="1"/>
  <c r="U17" i="22"/>
  <c r="U41" i="22" s="1"/>
  <c r="T17" i="22"/>
  <c r="T41" i="22" s="1"/>
  <c r="S17" i="22"/>
  <c r="R17" i="22"/>
  <c r="R41" i="22" s="1"/>
  <c r="Q17" i="22"/>
  <c r="Q41" i="22" s="1"/>
  <c r="P17" i="22"/>
  <c r="P41" i="22" s="1"/>
  <c r="O17" i="22"/>
  <c r="N17" i="22"/>
  <c r="N41" i="22" s="1"/>
  <c r="M17" i="22"/>
  <c r="M41" i="22" s="1"/>
  <c r="L17" i="22"/>
  <c r="L41" i="22" s="1"/>
  <c r="K17" i="22"/>
  <c r="J17" i="22"/>
  <c r="J41" i="22" s="1"/>
  <c r="I17" i="22"/>
  <c r="I41" i="22" s="1"/>
  <c r="H17" i="22"/>
  <c r="H41" i="22" s="1"/>
  <c r="G17" i="22"/>
  <c r="F17" i="22"/>
  <c r="F41" i="22" s="1"/>
  <c r="F43" i="22" s="1"/>
  <c r="E17" i="22"/>
  <c r="E41" i="22" s="1"/>
  <c r="E43" i="22" s="1"/>
  <c r="D17" i="22"/>
  <c r="D41" i="22" s="1"/>
  <c r="D43" i="22" s="1"/>
  <c r="C17" i="22"/>
  <c r="AA17" i="23"/>
  <c r="AA41" i="23" s="1"/>
  <c r="AA43" i="23" s="1"/>
  <c r="Z17" i="23"/>
  <c r="Y17" i="23"/>
  <c r="Y41" i="23" s="1"/>
  <c r="Y43" i="23" s="1"/>
  <c r="X17" i="23"/>
  <c r="X41" i="23" s="1"/>
  <c r="W17" i="23"/>
  <c r="W41" i="23" s="1"/>
  <c r="V17" i="23"/>
  <c r="U17" i="23"/>
  <c r="U41" i="23" s="1"/>
  <c r="T17" i="23"/>
  <c r="T41" i="23" s="1"/>
  <c r="S17" i="23"/>
  <c r="S41" i="23" s="1"/>
  <c r="R17" i="23"/>
  <c r="R41" i="23" s="1"/>
  <c r="Q17" i="23"/>
  <c r="Q41" i="23" s="1"/>
  <c r="P17" i="23"/>
  <c r="P41" i="23" s="1"/>
  <c r="O17" i="23"/>
  <c r="O41" i="23" s="1"/>
  <c r="N17" i="23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H41" i="23" s="1"/>
  <c r="G17" i="23"/>
  <c r="G41" i="23" s="1"/>
  <c r="G43" i="23" s="1"/>
  <c r="H42" i="23" s="1"/>
  <c r="H43" i="23" s="1"/>
  <c r="I42" i="23" s="1"/>
  <c r="I43" i="23" s="1"/>
  <c r="J43" i="23" s="1"/>
  <c r="F17" i="23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Y17" i="24"/>
  <c r="Y41" i="24" s="1"/>
  <c r="Y43" i="24" s="1"/>
  <c r="X17" i="24"/>
  <c r="W17" i="24"/>
  <c r="W41" i="24" s="1"/>
  <c r="V17" i="24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F17" i="24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Y41" i="25" s="1"/>
  <c r="Y43" i="25" s="1"/>
  <c r="X17" i="25"/>
  <c r="W17" i="25"/>
  <c r="W41" i="25" s="1"/>
  <c r="V17" i="25"/>
  <c r="V41" i="25" s="1"/>
  <c r="U17" i="25"/>
  <c r="U41" i="25" s="1"/>
  <c r="T17" i="25"/>
  <c r="S17" i="25"/>
  <c r="S41" i="25" s="1"/>
  <c r="R17" i="25"/>
  <c r="R41" i="25" s="1"/>
  <c r="Q17" i="25"/>
  <c r="Q41" i="25" s="1"/>
  <c r="P17" i="25"/>
  <c r="O17" i="25"/>
  <c r="O41" i="25" s="1"/>
  <c r="N17" i="25"/>
  <c r="N41" i="25" s="1"/>
  <c r="M17" i="25"/>
  <c r="M41" i="25" s="1"/>
  <c r="L17" i="25"/>
  <c r="K17" i="25"/>
  <c r="K41" i="25" s="1"/>
  <c r="J17" i="25"/>
  <c r="J41" i="25" s="1"/>
  <c r="I17" i="25"/>
  <c r="I41" i="25" s="1"/>
  <c r="H17" i="25"/>
  <c r="G17" i="25"/>
  <c r="G41" i="25" s="1"/>
  <c r="G43" i="25" s="1"/>
  <c r="H42" i="25" s="1"/>
  <c r="F17" i="25"/>
  <c r="F41" i="25" s="1"/>
  <c r="F43" i="25" s="1"/>
  <c r="E17" i="25"/>
  <c r="E41" i="25" s="1"/>
  <c r="E43" i="25" s="1"/>
  <c r="D17" i="25"/>
  <c r="C17" i="25"/>
  <c r="C41" i="25" s="1"/>
  <c r="C43" i="25" s="1"/>
  <c r="AA17" i="26"/>
  <c r="AA41" i="26" s="1"/>
  <c r="AA43" i="26" s="1"/>
  <c r="Y17" i="26"/>
  <c r="Y41" i="26" s="1"/>
  <c r="Y43" i="26" s="1"/>
  <c r="X17" i="26"/>
  <c r="X41" i="26" s="1"/>
  <c r="W17" i="26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N17" i="26"/>
  <c r="N41" i="26" s="1"/>
  <c r="M17" i="26"/>
  <c r="M41" i="26" s="1"/>
  <c r="L17" i="26"/>
  <c r="L41" i="26" s="1"/>
  <c r="K17" i="26"/>
  <c r="K41" i="26" s="1"/>
  <c r="J17" i="26"/>
  <c r="J41" i="26" s="1"/>
  <c r="I17" i="26"/>
  <c r="I41" i="26" s="1"/>
  <c r="H17" i="26"/>
  <c r="H41" i="26" s="1"/>
  <c r="G17" i="26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X17" i="27"/>
  <c r="W17" i="27"/>
  <c r="W41" i="27" s="1"/>
  <c r="V17" i="27"/>
  <c r="V41" i="27" s="1"/>
  <c r="U17" i="27"/>
  <c r="T17" i="27"/>
  <c r="T41" i="27" s="1"/>
  <c r="S17" i="27"/>
  <c r="S41" i="27" s="1"/>
  <c r="R17" i="27"/>
  <c r="R41" i="27" s="1"/>
  <c r="Q17" i="27"/>
  <c r="P17" i="27"/>
  <c r="P41" i="27" s="1"/>
  <c r="O17" i="27"/>
  <c r="O41" i="27" s="1"/>
  <c r="N17" i="27"/>
  <c r="N41" i="27" s="1"/>
  <c r="M17" i="27"/>
  <c r="L17" i="27"/>
  <c r="L41" i="27" s="1"/>
  <c r="K17" i="27"/>
  <c r="K41" i="27" s="1"/>
  <c r="J17" i="27"/>
  <c r="J41" i="27" s="1"/>
  <c r="I17" i="27"/>
  <c r="H17" i="27"/>
  <c r="H41" i="27" s="1"/>
  <c r="G17" i="27"/>
  <c r="G41" i="27" s="1"/>
  <c r="G43" i="27" s="1"/>
  <c r="H42" i="27" s="1"/>
  <c r="F17" i="27"/>
  <c r="F41" i="27" s="1"/>
  <c r="F43" i="27" s="1"/>
  <c r="E17" i="27"/>
  <c r="D17" i="27"/>
  <c r="D41" i="27" s="1"/>
  <c r="D43" i="27" s="1"/>
  <c r="C17" i="27"/>
  <c r="C41" i="27" s="1"/>
  <c r="C43" i="27" s="1"/>
  <c r="AA17" i="28"/>
  <c r="AA41" i="28" s="1"/>
  <c r="AA43" i="28" s="1"/>
  <c r="Y17" i="28"/>
  <c r="X17" i="28"/>
  <c r="W17" i="28"/>
  <c r="W41" i="28" s="1"/>
  <c r="V17" i="28"/>
  <c r="V41" i="28" s="1"/>
  <c r="U17" i="28"/>
  <c r="T17" i="28"/>
  <c r="T41" i="28" s="1"/>
  <c r="S17" i="28"/>
  <c r="S41" i="28" s="1"/>
  <c r="R17" i="28"/>
  <c r="R41" i="28" s="1"/>
  <c r="Q17" i="28"/>
  <c r="P17" i="28"/>
  <c r="P41" i="28" s="1"/>
  <c r="O17" i="28"/>
  <c r="O41" i="28" s="1"/>
  <c r="N17" i="28"/>
  <c r="N41" i="28" s="1"/>
  <c r="M17" i="28"/>
  <c r="L17" i="28"/>
  <c r="L41" i="28" s="1"/>
  <c r="K17" i="28"/>
  <c r="K41" i="28" s="1"/>
  <c r="J17" i="28"/>
  <c r="J41" i="28" s="1"/>
  <c r="I17" i="28"/>
  <c r="H17" i="28"/>
  <c r="H41" i="28" s="1"/>
  <c r="G17" i="28"/>
  <c r="G41" i="28" s="1"/>
  <c r="G43" i="28" s="1"/>
  <c r="H42" i="28" s="1"/>
  <c r="F17" i="28"/>
  <c r="F41" i="28" s="1"/>
  <c r="F43" i="28" s="1"/>
  <c r="E17" i="28"/>
  <c r="D17" i="28"/>
  <c r="D41" i="28" s="1"/>
  <c r="D43" i="28" s="1"/>
  <c r="C17" i="28"/>
  <c r="C41" i="28" s="1"/>
  <c r="C43" i="28" s="1"/>
  <c r="AA17" i="29"/>
  <c r="AA41" i="29" s="1"/>
  <c r="AA43" i="29" s="1"/>
  <c r="Y17" i="29"/>
  <c r="X17" i="29"/>
  <c r="W17" i="29"/>
  <c r="W41" i="29" s="1"/>
  <c r="V17" i="29"/>
  <c r="V41" i="29" s="1"/>
  <c r="U17" i="29"/>
  <c r="T17" i="29"/>
  <c r="T41" i="29" s="1"/>
  <c r="S17" i="29"/>
  <c r="S41" i="29" s="1"/>
  <c r="R17" i="29"/>
  <c r="R41" i="29" s="1"/>
  <c r="Q17" i="29"/>
  <c r="P17" i="29"/>
  <c r="P41" i="29" s="1"/>
  <c r="O17" i="29"/>
  <c r="O41" i="29" s="1"/>
  <c r="N17" i="29"/>
  <c r="N41" i="29" s="1"/>
  <c r="M17" i="29"/>
  <c r="L17" i="29"/>
  <c r="L41" i="29" s="1"/>
  <c r="K17" i="29"/>
  <c r="K41" i="29" s="1"/>
  <c r="J17" i="29"/>
  <c r="J41" i="29" s="1"/>
  <c r="I17" i="29"/>
  <c r="H17" i="29"/>
  <c r="H41" i="29" s="1"/>
  <c r="G17" i="29"/>
  <c r="G41" i="29" s="1"/>
  <c r="G43" i="29" s="1"/>
  <c r="H42" i="29" s="1"/>
  <c r="F17" i="29"/>
  <c r="F41" i="29" s="1"/>
  <c r="F43" i="29" s="1"/>
  <c r="E17" i="29"/>
  <c r="D17" i="29"/>
  <c r="D41" i="29" s="1"/>
  <c r="D43" i="29" s="1"/>
  <c r="C17" i="29"/>
  <c r="C41" i="29" s="1"/>
  <c r="C43" i="29" s="1"/>
  <c r="AA17" i="30"/>
  <c r="AA41" i="30" s="1"/>
  <c r="AA43" i="30" s="1"/>
  <c r="Y17" i="30"/>
  <c r="Y41" i="30" s="1"/>
  <c r="Y43" i="30" s="1"/>
  <c r="X17" i="30"/>
  <c r="X41" i="30" s="1"/>
  <c r="W17" i="30"/>
  <c r="W41" i="30" s="1"/>
  <c r="V17" i="30"/>
  <c r="U17" i="30"/>
  <c r="U41" i="30" s="1"/>
  <c r="T17" i="30"/>
  <c r="T41" i="30" s="1"/>
  <c r="S17" i="30"/>
  <c r="S41" i="30" s="1"/>
  <c r="R17" i="30"/>
  <c r="Q17" i="30"/>
  <c r="Q41" i="30" s="1"/>
  <c r="P17" i="30"/>
  <c r="P41" i="30" s="1"/>
  <c r="O17" i="30"/>
  <c r="O41" i="30" s="1"/>
  <c r="N17" i="30"/>
  <c r="M17" i="30"/>
  <c r="M41" i="30" s="1"/>
  <c r="L17" i="30"/>
  <c r="L41" i="30" s="1"/>
  <c r="K17" i="30"/>
  <c r="K41" i="30" s="1"/>
  <c r="J17" i="30"/>
  <c r="I17" i="30"/>
  <c r="I41" i="30" s="1"/>
  <c r="H17" i="30"/>
  <c r="H41" i="30" s="1"/>
  <c r="G17" i="30"/>
  <c r="G41" i="30" s="1"/>
  <c r="G43" i="30" s="1"/>
  <c r="H42" i="30" s="1"/>
  <c r="F17" i="30"/>
  <c r="E17" i="30"/>
  <c r="E41" i="30" s="1"/>
  <c r="E43" i="30" s="1"/>
  <c r="D17" i="30"/>
  <c r="D41" i="30" s="1"/>
  <c r="D43" i="30" s="1"/>
  <c r="C17" i="30"/>
  <c r="C41" i="30" s="1"/>
  <c r="C43" i="30" s="1"/>
  <c r="AA17" i="31"/>
  <c r="Z17" i="31"/>
  <c r="Y17" i="31"/>
  <c r="X17" i="31"/>
  <c r="X41" i="31" s="1"/>
  <c r="W17" i="31"/>
  <c r="W41" i="31" s="1"/>
  <c r="V17" i="31"/>
  <c r="V41" i="31" s="1"/>
  <c r="U17" i="31"/>
  <c r="U41" i="31" s="1"/>
  <c r="T17" i="31"/>
  <c r="T41" i="31" s="1"/>
  <c r="S17" i="31"/>
  <c r="S41" i="31" s="1"/>
  <c r="R17" i="31"/>
  <c r="R41" i="31" s="1"/>
  <c r="Q17" i="31"/>
  <c r="P17" i="31"/>
  <c r="P41" i="31" s="1"/>
  <c r="O17" i="31"/>
  <c r="O41" i="31" s="1"/>
  <c r="N17" i="31"/>
  <c r="N41" i="31" s="1"/>
  <c r="M17" i="31"/>
  <c r="M41" i="31" s="1"/>
  <c r="L17" i="31"/>
  <c r="L41" i="31" s="1"/>
  <c r="K17" i="31"/>
  <c r="K41" i="31" s="1"/>
  <c r="J17" i="31"/>
  <c r="J41" i="31" s="1"/>
  <c r="I17" i="31"/>
  <c r="H17" i="31"/>
  <c r="H41" i="31" s="1"/>
  <c r="G17" i="31"/>
  <c r="G41" i="31" s="1"/>
  <c r="G43" i="31" s="1"/>
  <c r="H42" i="31" s="1"/>
  <c r="H43" i="31" s="1"/>
  <c r="I42" i="31" s="1"/>
  <c r="F17" i="31"/>
  <c r="F41" i="31" s="1"/>
  <c r="F43" i="31" s="1"/>
  <c r="E17" i="31"/>
  <c r="E41" i="31" s="1"/>
  <c r="E43" i="31" s="1"/>
  <c r="D17" i="31"/>
  <c r="D41" i="31" s="1"/>
  <c r="D43" i="31" s="1"/>
  <c r="C17" i="31"/>
  <c r="C41" i="31" s="1"/>
  <c r="C43" i="31" s="1"/>
  <c r="AA17" i="32"/>
  <c r="AA41" i="32" s="1"/>
  <c r="AA43" i="32" s="1"/>
  <c r="Y17" i="32"/>
  <c r="X17" i="32"/>
  <c r="W17" i="32"/>
  <c r="W41" i="32" s="1"/>
  <c r="V17" i="32"/>
  <c r="V41" i="32" s="1"/>
  <c r="U17" i="32"/>
  <c r="U41" i="32" s="1"/>
  <c r="T17" i="32"/>
  <c r="T41" i="32" s="1"/>
  <c r="S17" i="32"/>
  <c r="S41" i="32" s="1"/>
  <c r="R17" i="32"/>
  <c r="R41" i="32" s="1"/>
  <c r="Q17" i="32"/>
  <c r="P17" i="32"/>
  <c r="P41" i="32" s="1"/>
  <c r="O17" i="32"/>
  <c r="O41" i="32" s="1"/>
  <c r="N17" i="32"/>
  <c r="N41" i="32" s="1"/>
  <c r="M17" i="32"/>
  <c r="M41" i="32" s="1"/>
  <c r="L17" i="32"/>
  <c r="L41" i="32" s="1"/>
  <c r="K17" i="32"/>
  <c r="K41" i="32" s="1"/>
  <c r="J17" i="32"/>
  <c r="J41" i="32" s="1"/>
  <c r="I17" i="32"/>
  <c r="H17" i="32"/>
  <c r="H41" i="32" s="1"/>
  <c r="G17" i="32"/>
  <c r="G41" i="32" s="1"/>
  <c r="G43" i="32" s="1"/>
  <c r="H42" i="32" s="1"/>
  <c r="H43" i="32" s="1"/>
  <c r="I42" i="32" s="1"/>
  <c r="F17" i="32"/>
  <c r="F41" i="32" s="1"/>
  <c r="F43" i="32" s="1"/>
  <c r="E17" i="32"/>
  <c r="E41" i="32" s="1"/>
  <c r="E43" i="32" s="1"/>
  <c r="D17" i="32"/>
  <c r="D41" i="32" s="1"/>
  <c r="D43" i="32" s="1"/>
  <c r="C17" i="32"/>
  <c r="C41" i="32" s="1"/>
  <c r="C43" i="32" s="1"/>
  <c r="AA17" i="33"/>
  <c r="AA41" i="33" s="1"/>
  <c r="AA43" i="33" s="1"/>
  <c r="Y17" i="33"/>
  <c r="Y41" i="33" s="1"/>
  <c r="Y43" i="33" s="1"/>
  <c r="X17" i="33"/>
  <c r="W17" i="33"/>
  <c r="V17" i="33"/>
  <c r="V41" i="33" s="1"/>
  <c r="U17" i="33"/>
  <c r="U41" i="33" s="1"/>
  <c r="T17" i="33"/>
  <c r="T41" i="33" s="1"/>
  <c r="S17" i="33"/>
  <c r="R17" i="33"/>
  <c r="R41" i="33" s="1"/>
  <c r="Q17" i="33"/>
  <c r="Q41" i="33" s="1"/>
  <c r="P17" i="33"/>
  <c r="P41" i="33" s="1"/>
  <c r="O17" i="33"/>
  <c r="N17" i="33"/>
  <c r="N41" i="33" s="1"/>
  <c r="M17" i="33"/>
  <c r="M41" i="33" s="1"/>
  <c r="L17" i="33"/>
  <c r="L41" i="33" s="1"/>
  <c r="K17" i="33"/>
  <c r="J17" i="33"/>
  <c r="J41" i="33" s="1"/>
  <c r="I17" i="33"/>
  <c r="I41" i="33" s="1"/>
  <c r="H17" i="33"/>
  <c r="H41" i="33" s="1"/>
  <c r="G17" i="33"/>
  <c r="F17" i="33"/>
  <c r="F41" i="33" s="1"/>
  <c r="F43" i="33" s="1"/>
  <c r="E17" i="33"/>
  <c r="E41" i="33" s="1"/>
  <c r="E43" i="33" s="1"/>
  <c r="D17" i="33"/>
  <c r="D41" i="33" s="1"/>
  <c r="D43" i="33" s="1"/>
  <c r="C17" i="33"/>
  <c r="AA17" i="34"/>
  <c r="AA41" i="34" s="1"/>
  <c r="AA43" i="34" s="1"/>
  <c r="Z17" i="34"/>
  <c r="Y17" i="34"/>
  <c r="Y41" i="34" s="1"/>
  <c r="Y43" i="34" s="1"/>
  <c r="X17" i="34"/>
  <c r="X41" i="34" s="1"/>
  <c r="W17" i="34"/>
  <c r="W41" i="34" s="1"/>
  <c r="V17" i="34"/>
  <c r="V41" i="34" s="1"/>
  <c r="U17" i="34"/>
  <c r="U41" i="34" s="1"/>
  <c r="T17" i="34"/>
  <c r="T41" i="34" s="1"/>
  <c r="S17" i="34"/>
  <c r="S41" i="34" s="1"/>
  <c r="R17" i="34"/>
  <c r="Q17" i="34"/>
  <c r="Q41" i="34" s="1"/>
  <c r="P17" i="34"/>
  <c r="P41" i="34" s="1"/>
  <c r="O17" i="34"/>
  <c r="O41" i="34" s="1"/>
  <c r="N17" i="34"/>
  <c r="N41" i="34" s="1"/>
  <c r="M17" i="34"/>
  <c r="M41" i="34" s="1"/>
  <c r="L17" i="34"/>
  <c r="L41" i="34" s="1"/>
  <c r="K17" i="34"/>
  <c r="K41" i="34" s="1"/>
  <c r="J17" i="34"/>
  <c r="I17" i="34"/>
  <c r="I41" i="34" s="1"/>
  <c r="H17" i="34"/>
  <c r="H41" i="34" s="1"/>
  <c r="G17" i="34"/>
  <c r="G41" i="34" s="1"/>
  <c r="G43" i="34" s="1"/>
  <c r="H42" i="34" s="1"/>
  <c r="H43" i="34" s="1"/>
  <c r="I42" i="34" s="1"/>
  <c r="I43" i="34" s="1"/>
  <c r="J43" i="34" s="1"/>
  <c r="F17" i="34"/>
  <c r="F41" i="34" s="1"/>
  <c r="F43" i="34" s="1"/>
  <c r="E17" i="34"/>
  <c r="E41" i="34" s="1"/>
  <c r="E43" i="34" s="1"/>
  <c r="D17" i="34"/>
  <c r="D41" i="34" s="1"/>
  <c r="D43" i="34" s="1"/>
  <c r="C17" i="34"/>
  <c r="C41" i="34" s="1"/>
  <c r="C43" i="34" s="1"/>
  <c r="AA17" i="35"/>
  <c r="Y17" i="35"/>
  <c r="Y41" i="35" s="1"/>
  <c r="Y43" i="35" s="1"/>
  <c r="X17" i="35"/>
  <c r="W17" i="35"/>
  <c r="W41" i="35" s="1"/>
  <c r="V17" i="35"/>
  <c r="V41" i="35" s="1"/>
  <c r="U17" i="35"/>
  <c r="U41" i="35" s="1"/>
  <c r="T17" i="35"/>
  <c r="T41" i="35" s="1"/>
  <c r="S17" i="35"/>
  <c r="R17" i="35"/>
  <c r="Q17" i="35"/>
  <c r="Q41" i="35" s="1"/>
  <c r="P17" i="35"/>
  <c r="P41" i="35" s="1"/>
  <c r="O17" i="35"/>
  <c r="O41" i="35" s="1"/>
  <c r="N17" i="35"/>
  <c r="N41" i="35" s="1"/>
  <c r="M17" i="35"/>
  <c r="M41" i="35" s="1"/>
  <c r="L17" i="35"/>
  <c r="L41" i="35" s="1"/>
  <c r="K17" i="35"/>
  <c r="J17" i="35"/>
  <c r="I17" i="35"/>
  <c r="I41" i="35" s="1"/>
  <c r="H17" i="35"/>
  <c r="H41" i="35" s="1"/>
  <c r="G17" i="35"/>
  <c r="G41" i="35" s="1"/>
  <c r="G43" i="35" s="1"/>
  <c r="H42" i="35" s="1"/>
  <c r="H43" i="35" s="1"/>
  <c r="I42" i="35" s="1"/>
  <c r="I43" i="35" s="1"/>
  <c r="F17" i="35"/>
  <c r="F41" i="35" s="1"/>
  <c r="F43" i="35" s="1"/>
  <c r="E17" i="35"/>
  <c r="E41" i="35" s="1"/>
  <c r="E43" i="35" s="1"/>
  <c r="D17" i="35"/>
  <c r="D41" i="35" s="1"/>
  <c r="D43" i="35" s="1"/>
  <c r="C17" i="35"/>
  <c r="AA17" i="36"/>
  <c r="Y17" i="36"/>
  <c r="Y41" i="36" s="1"/>
  <c r="Y43" i="36" s="1"/>
  <c r="X17" i="36"/>
  <c r="W17" i="36"/>
  <c r="W41" i="36" s="1"/>
  <c r="V17" i="36"/>
  <c r="V41" i="36" s="1"/>
  <c r="U17" i="36"/>
  <c r="U41" i="36" s="1"/>
  <c r="T17" i="36"/>
  <c r="T41" i="36" s="1"/>
  <c r="S17" i="36"/>
  <c r="R17" i="36"/>
  <c r="Q17" i="36"/>
  <c r="Q41" i="36" s="1"/>
  <c r="P17" i="36"/>
  <c r="P41" i="36" s="1"/>
  <c r="O17" i="36"/>
  <c r="O41" i="36" s="1"/>
  <c r="N17" i="36"/>
  <c r="N41" i="36" s="1"/>
  <c r="M17" i="36"/>
  <c r="M41" i="36" s="1"/>
  <c r="L17" i="36"/>
  <c r="L41" i="36" s="1"/>
  <c r="K17" i="36"/>
  <c r="J17" i="36"/>
  <c r="I17" i="36"/>
  <c r="I41" i="36" s="1"/>
  <c r="H17" i="36"/>
  <c r="H41" i="36" s="1"/>
  <c r="G17" i="36"/>
  <c r="G41" i="36" s="1"/>
  <c r="G43" i="36" s="1"/>
  <c r="H42" i="36" s="1"/>
  <c r="H43" i="36" s="1"/>
  <c r="I42" i="36" s="1"/>
  <c r="I43" i="36" s="1"/>
  <c r="J43" i="36" s="1"/>
  <c r="F17" i="36"/>
  <c r="F41" i="36" s="1"/>
  <c r="F43" i="36" s="1"/>
  <c r="E17" i="36"/>
  <c r="E41" i="36" s="1"/>
  <c r="E43" i="36" s="1"/>
  <c r="D17" i="36"/>
  <c r="D41" i="36" s="1"/>
  <c r="D43" i="36" s="1"/>
  <c r="C17" i="36"/>
  <c r="AA17" i="37"/>
  <c r="Y17" i="37"/>
  <c r="Y41" i="37" s="1"/>
  <c r="Y43" i="37" s="1"/>
  <c r="X17" i="37"/>
  <c r="W17" i="37"/>
  <c r="W41" i="37" s="1"/>
  <c r="V17" i="37"/>
  <c r="V41" i="37" s="1"/>
  <c r="U17" i="37"/>
  <c r="U41" i="37" s="1"/>
  <c r="T17" i="37"/>
  <c r="T41" i="37" s="1"/>
  <c r="S17" i="37"/>
  <c r="R17" i="37"/>
  <c r="Q17" i="37"/>
  <c r="Q41" i="37" s="1"/>
  <c r="P17" i="37"/>
  <c r="P41" i="37" s="1"/>
  <c r="O17" i="37"/>
  <c r="O41" i="37" s="1"/>
  <c r="N17" i="37"/>
  <c r="N41" i="37" s="1"/>
  <c r="M17" i="37"/>
  <c r="M41" i="37" s="1"/>
  <c r="L17" i="37"/>
  <c r="L41" i="37" s="1"/>
  <c r="K17" i="37"/>
  <c r="J17" i="37"/>
  <c r="I17" i="37"/>
  <c r="I41" i="37" s="1"/>
  <c r="H17" i="37"/>
  <c r="H41" i="37" s="1"/>
  <c r="G17" i="37"/>
  <c r="G41" i="37" s="1"/>
  <c r="G43" i="37" s="1"/>
  <c r="H42" i="37" s="1"/>
  <c r="H43" i="37" s="1"/>
  <c r="I42" i="37" s="1"/>
  <c r="I43" i="37" s="1"/>
  <c r="J43" i="37" s="1"/>
  <c r="F17" i="37"/>
  <c r="F41" i="37" s="1"/>
  <c r="F43" i="37" s="1"/>
  <c r="E17" i="37"/>
  <c r="E41" i="37" s="1"/>
  <c r="E43" i="37" s="1"/>
  <c r="D17" i="37"/>
  <c r="D41" i="37" s="1"/>
  <c r="D43" i="37" s="1"/>
  <c r="C17" i="37"/>
  <c r="AA17" i="38"/>
  <c r="Y17" i="38"/>
  <c r="X17" i="38"/>
  <c r="X41" i="38" s="1"/>
  <c r="W17" i="38"/>
  <c r="W41" i="38" s="1"/>
  <c r="V17" i="38"/>
  <c r="V41" i="38" s="1"/>
  <c r="U17" i="38"/>
  <c r="U41" i="38" s="1"/>
  <c r="T17" i="38"/>
  <c r="T41" i="38" s="1"/>
  <c r="S17" i="38"/>
  <c r="R17" i="38"/>
  <c r="R41" i="38" s="1"/>
  <c r="Q17" i="38"/>
  <c r="Q41" i="38" s="1"/>
  <c r="P17" i="38"/>
  <c r="P41" i="38" s="1"/>
  <c r="O17" i="38"/>
  <c r="O41" i="38" s="1"/>
  <c r="N17" i="38"/>
  <c r="N41" i="38" s="1"/>
  <c r="M17" i="38"/>
  <c r="M41" i="38" s="1"/>
  <c r="L17" i="38"/>
  <c r="L41" i="38" s="1"/>
  <c r="K17" i="38"/>
  <c r="J17" i="38"/>
  <c r="J41" i="38" s="1"/>
  <c r="I17" i="38"/>
  <c r="I41" i="38" s="1"/>
  <c r="H17" i="38"/>
  <c r="H41" i="38" s="1"/>
  <c r="G17" i="38"/>
  <c r="G41" i="38" s="1"/>
  <c r="G43" i="38" s="1"/>
  <c r="H42" i="38" s="1"/>
  <c r="H43" i="38" s="1"/>
  <c r="I42" i="38" s="1"/>
  <c r="I43" i="38" s="1"/>
  <c r="F17" i="38"/>
  <c r="F41" i="38" s="1"/>
  <c r="F43" i="38" s="1"/>
  <c r="E17" i="38"/>
  <c r="E41" i="38" s="1"/>
  <c r="E43" i="38" s="1"/>
  <c r="D17" i="38"/>
  <c r="D41" i="38" s="1"/>
  <c r="D43" i="38" s="1"/>
  <c r="C17" i="38"/>
  <c r="AA17" i="39"/>
  <c r="AA41" i="39" s="1"/>
  <c r="AA43" i="39" s="1"/>
  <c r="Y17" i="39"/>
  <c r="Y41" i="39" s="1"/>
  <c r="Y43" i="39" s="1"/>
  <c r="X17" i="39"/>
  <c r="W17" i="39"/>
  <c r="W41" i="39" s="1"/>
  <c r="V17" i="39"/>
  <c r="V41" i="39" s="1"/>
  <c r="U17" i="39"/>
  <c r="U41" i="39" s="1"/>
  <c r="T17" i="39"/>
  <c r="S17" i="39"/>
  <c r="R17" i="39"/>
  <c r="R41" i="39" s="1"/>
  <c r="Q17" i="39"/>
  <c r="Q41" i="39" s="1"/>
  <c r="P17" i="39"/>
  <c r="P41" i="39" s="1"/>
  <c r="O17" i="39"/>
  <c r="O41" i="39" s="1"/>
  <c r="N17" i="39"/>
  <c r="N41" i="39" s="1"/>
  <c r="M17" i="39"/>
  <c r="M41" i="39" s="1"/>
  <c r="L17" i="39"/>
  <c r="K17" i="39"/>
  <c r="J17" i="39"/>
  <c r="J41" i="39" s="1"/>
  <c r="I17" i="39"/>
  <c r="I41" i="39" s="1"/>
  <c r="H17" i="39"/>
  <c r="H41" i="39" s="1"/>
  <c r="G17" i="39"/>
  <c r="G41" i="39" s="1"/>
  <c r="G43" i="39" s="1"/>
  <c r="H42" i="39" s="1"/>
  <c r="H43" i="39" s="1"/>
  <c r="I42" i="39" s="1"/>
  <c r="I43" i="39" s="1"/>
  <c r="F17" i="39"/>
  <c r="F41" i="39" s="1"/>
  <c r="F43" i="39" s="1"/>
  <c r="E17" i="39"/>
  <c r="E41" i="39" s="1"/>
  <c r="E43" i="39" s="1"/>
  <c r="D17" i="39"/>
  <c r="C17" i="39"/>
  <c r="AA17" i="40"/>
  <c r="AA41" i="40" s="1"/>
  <c r="AA43" i="40" s="1"/>
  <c r="Y17" i="40"/>
  <c r="Y41" i="40" s="1"/>
  <c r="Y43" i="40" s="1"/>
  <c r="X17" i="40"/>
  <c r="W17" i="40"/>
  <c r="W41" i="40" s="1"/>
  <c r="V17" i="40"/>
  <c r="V41" i="40" s="1"/>
  <c r="U17" i="40"/>
  <c r="U41" i="40" s="1"/>
  <c r="T17" i="40"/>
  <c r="S17" i="40"/>
  <c r="R17" i="40"/>
  <c r="R41" i="40" s="1"/>
  <c r="Q17" i="40"/>
  <c r="Q41" i="40" s="1"/>
  <c r="P17" i="40"/>
  <c r="P41" i="40" s="1"/>
  <c r="O17" i="40"/>
  <c r="O41" i="40" s="1"/>
  <c r="N17" i="40"/>
  <c r="N41" i="40" s="1"/>
  <c r="M17" i="40"/>
  <c r="M41" i="40" s="1"/>
  <c r="L17" i="40"/>
  <c r="K17" i="40"/>
  <c r="J17" i="40"/>
  <c r="J41" i="40" s="1"/>
  <c r="I17" i="40"/>
  <c r="I41" i="40" s="1"/>
  <c r="H17" i="40"/>
  <c r="H41" i="40" s="1"/>
  <c r="G17" i="40"/>
  <c r="G41" i="40" s="1"/>
  <c r="G43" i="40" s="1"/>
  <c r="H42" i="40" s="1"/>
  <c r="H43" i="40" s="1"/>
  <c r="I42" i="40" s="1"/>
  <c r="I43" i="40" s="1"/>
  <c r="J43" i="40" s="1"/>
  <c r="F17" i="40"/>
  <c r="F41" i="40" s="1"/>
  <c r="F43" i="40" s="1"/>
  <c r="E17" i="40"/>
  <c r="E41" i="40" s="1"/>
  <c r="E43" i="40" s="1"/>
  <c r="D17" i="40"/>
  <c r="C17" i="40"/>
  <c r="AA17" i="41"/>
  <c r="AA41" i="41" s="1"/>
  <c r="AA43" i="41" s="1"/>
  <c r="Y17" i="41"/>
  <c r="Y41" i="41" s="1"/>
  <c r="Y43" i="41" s="1"/>
  <c r="X17" i="41"/>
  <c r="W17" i="41"/>
  <c r="W41" i="41" s="1"/>
  <c r="V17" i="41"/>
  <c r="V41" i="41" s="1"/>
  <c r="U17" i="41"/>
  <c r="U41" i="41" s="1"/>
  <c r="T17" i="41"/>
  <c r="S17" i="41"/>
  <c r="S41" i="41" s="1"/>
  <c r="R17" i="41"/>
  <c r="R41" i="41" s="1"/>
  <c r="Q17" i="41"/>
  <c r="Q41" i="41" s="1"/>
  <c r="P17" i="41"/>
  <c r="P41" i="41" s="1"/>
  <c r="O17" i="41"/>
  <c r="O41" i="41" s="1"/>
  <c r="N17" i="41"/>
  <c r="N41" i="41" s="1"/>
  <c r="M17" i="41"/>
  <c r="M41" i="41" s="1"/>
  <c r="L17" i="41"/>
  <c r="K17" i="41"/>
  <c r="K41" i="41" s="1"/>
  <c r="J17" i="41"/>
  <c r="J41" i="41" s="1"/>
  <c r="I17" i="41"/>
  <c r="I41" i="41" s="1"/>
  <c r="H17" i="41"/>
  <c r="H41" i="41" s="1"/>
  <c r="G17" i="41"/>
  <c r="G41" i="41" s="1"/>
  <c r="G43" i="41" s="1"/>
  <c r="H42" i="41" s="1"/>
  <c r="H43" i="41" s="1"/>
  <c r="I42" i="41" s="1"/>
  <c r="I43" i="41" s="1"/>
  <c r="F17" i="41"/>
  <c r="F41" i="41" s="1"/>
  <c r="F43" i="41" s="1"/>
  <c r="E17" i="41"/>
  <c r="E41" i="41" s="1"/>
  <c r="E43" i="41" s="1"/>
  <c r="D17" i="41"/>
  <c r="C17" i="41"/>
  <c r="C41" i="41" s="1"/>
  <c r="C43" i="41" s="1"/>
  <c r="AA17" i="42"/>
  <c r="AA41" i="42" s="1"/>
  <c r="AA43" i="42" s="1"/>
  <c r="Y17" i="42"/>
  <c r="Y41" i="42" s="1"/>
  <c r="Y43" i="42" s="1"/>
  <c r="X17" i="42"/>
  <c r="X41" i="42" s="1"/>
  <c r="W17" i="42"/>
  <c r="W41" i="42" s="1"/>
  <c r="V17" i="42"/>
  <c r="V41" i="42" s="1"/>
  <c r="U17" i="42"/>
  <c r="T17" i="42"/>
  <c r="S17" i="42"/>
  <c r="S41" i="42" s="1"/>
  <c r="R17" i="42"/>
  <c r="R41" i="42" s="1"/>
  <c r="Q17" i="42"/>
  <c r="Q41" i="42" s="1"/>
  <c r="P17" i="42"/>
  <c r="P41" i="42" s="1"/>
  <c r="O17" i="42"/>
  <c r="O41" i="42" s="1"/>
  <c r="N17" i="42"/>
  <c r="N41" i="42" s="1"/>
  <c r="M17" i="42"/>
  <c r="L17" i="42"/>
  <c r="K17" i="42"/>
  <c r="K41" i="42" s="1"/>
  <c r="J17" i="42"/>
  <c r="J41" i="42" s="1"/>
  <c r="I17" i="42"/>
  <c r="I41" i="42" s="1"/>
  <c r="H17" i="42"/>
  <c r="H41" i="42" s="1"/>
  <c r="G17" i="42"/>
  <c r="G41" i="42" s="1"/>
  <c r="G43" i="42" s="1"/>
  <c r="H42" i="42" s="1"/>
  <c r="F17" i="42"/>
  <c r="F41" i="42" s="1"/>
  <c r="F43" i="42" s="1"/>
  <c r="E17" i="42"/>
  <c r="D17" i="42"/>
  <c r="C17" i="42"/>
  <c r="C41" i="42" s="1"/>
  <c r="C43" i="42" s="1"/>
  <c r="AA17" i="43"/>
  <c r="AA41" i="43" s="1"/>
  <c r="AA43" i="43" s="1"/>
  <c r="Y17" i="43"/>
  <c r="Y41" i="43" s="1"/>
  <c r="Y43" i="43" s="1"/>
  <c r="X17" i="43"/>
  <c r="X41" i="43" s="1"/>
  <c r="W17" i="43"/>
  <c r="W41" i="43" s="1"/>
  <c r="V17" i="43"/>
  <c r="V41" i="43" s="1"/>
  <c r="U17" i="43"/>
  <c r="T17" i="43"/>
  <c r="S17" i="43"/>
  <c r="S41" i="43" s="1"/>
  <c r="R17" i="43"/>
  <c r="R41" i="43" s="1"/>
  <c r="Q17" i="43"/>
  <c r="Q41" i="43" s="1"/>
  <c r="P17" i="43"/>
  <c r="P41" i="43" s="1"/>
  <c r="O17" i="43"/>
  <c r="O41" i="43" s="1"/>
  <c r="N17" i="43"/>
  <c r="N41" i="43" s="1"/>
  <c r="M17" i="43"/>
  <c r="L17" i="43"/>
  <c r="K17" i="43"/>
  <c r="K41" i="43" s="1"/>
  <c r="J17" i="43"/>
  <c r="J41" i="43" s="1"/>
  <c r="I17" i="43"/>
  <c r="I41" i="43" s="1"/>
  <c r="H17" i="43"/>
  <c r="H41" i="43" s="1"/>
  <c r="G17" i="43"/>
  <c r="G41" i="43" s="1"/>
  <c r="G43" i="43" s="1"/>
  <c r="H42" i="43" s="1"/>
  <c r="H43" i="43" s="1"/>
  <c r="I42" i="43" s="1"/>
  <c r="F17" i="43"/>
  <c r="F41" i="43" s="1"/>
  <c r="F43" i="43" s="1"/>
  <c r="E17" i="43"/>
  <c r="D17" i="43"/>
  <c r="C17" i="43"/>
  <c r="C41" i="43" s="1"/>
  <c r="C43" i="43" s="1"/>
  <c r="AA17" i="44"/>
  <c r="AA41" i="44" s="1"/>
  <c r="AA43" i="44" s="1"/>
  <c r="Z17" i="44"/>
  <c r="Y17" i="44"/>
  <c r="X17" i="44"/>
  <c r="X41" i="44" s="1"/>
  <c r="W17" i="44"/>
  <c r="W41" i="44" s="1"/>
  <c r="V17" i="44"/>
  <c r="V41" i="44" s="1"/>
  <c r="U17" i="44"/>
  <c r="T17" i="44"/>
  <c r="T41" i="44" s="1"/>
  <c r="S17" i="44"/>
  <c r="S41" i="44" s="1"/>
  <c r="R17" i="44"/>
  <c r="R41" i="44" s="1"/>
  <c r="Q17" i="44"/>
  <c r="P17" i="44"/>
  <c r="P41" i="44" s="1"/>
  <c r="O17" i="44"/>
  <c r="O41" i="44" s="1"/>
  <c r="N17" i="44"/>
  <c r="N41" i="44" s="1"/>
  <c r="M17" i="44"/>
  <c r="L17" i="44"/>
  <c r="L41" i="44" s="1"/>
  <c r="K17" i="44"/>
  <c r="K41" i="44" s="1"/>
  <c r="J17" i="44"/>
  <c r="J41" i="44" s="1"/>
  <c r="I17" i="44"/>
  <c r="H17" i="44"/>
  <c r="H41" i="44" s="1"/>
  <c r="G17" i="44"/>
  <c r="G41" i="44" s="1"/>
  <c r="G43" i="44" s="1"/>
  <c r="H42" i="44" s="1"/>
  <c r="F17" i="44"/>
  <c r="F41" i="44" s="1"/>
  <c r="F43" i="44" s="1"/>
  <c r="E17" i="44"/>
  <c r="D17" i="44"/>
  <c r="D41" i="44" s="1"/>
  <c r="D43" i="44" s="1"/>
  <c r="C17" i="44"/>
  <c r="C41" i="44" s="1"/>
  <c r="C43" i="44" s="1"/>
  <c r="AA17" i="45"/>
  <c r="AA41" i="45" s="1"/>
  <c r="AA43" i="45" s="1"/>
  <c r="Y17" i="45"/>
  <c r="X17" i="45"/>
  <c r="W17" i="45"/>
  <c r="W41" i="45" s="1"/>
  <c r="V17" i="45"/>
  <c r="V41" i="45" s="1"/>
  <c r="U17" i="45"/>
  <c r="T17" i="45"/>
  <c r="T41" i="45" s="1"/>
  <c r="S17" i="45"/>
  <c r="S41" i="45" s="1"/>
  <c r="R17" i="45"/>
  <c r="R41" i="45" s="1"/>
  <c r="Q17" i="45"/>
  <c r="P17" i="45"/>
  <c r="P41" i="45" s="1"/>
  <c r="O17" i="45"/>
  <c r="O41" i="45" s="1"/>
  <c r="N17" i="45"/>
  <c r="N41" i="45" s="1"/>
  <c r="M17" i="45"/>
  <c r="L17" i="45"/>
  <c r="L41" i="45" s="1"/>
  <c r="K17" i="45"/>
  <c r="K41" i="45" s="1"/>
  <c r="J17" i="45"/>
  <c r="J41" i="45" s="1"/>
  <c r="I17" i="45"/>
  <c r="H17" i="45"/>
  <c r="H41" i="45" s="1"/>
  <c r="G17" i="45"/>
  <c r="G41" i="45" s="1"/>
  <c r="G43" i="45" s="1"/>
  <c r="H42" i="45" s="1"/>
  <c r="F17" i="45"/>
  <c r="F41" i="45" s="1"/>
  <c r="F43" i="45" s="1"/>
  <c r="E17" i="45"/>
  <c r="D17" i="45"/>
  <c r="D41" i="45" s="1"/>
  <c r="D43" i="45" s="1"/>
  <c r="C17" i="45"/>
  <c r="C41" i="45" s="1"/>
  <c r="C43" i="45" s="1"/>
  <c r="AA17" i="46"/>
  <c r="AA41" i="46" s="1"/>
  <c r="AA43" i="46" s="1"/>
  <c r="Y17" i="46"/>
  <c r="X17" i="46"/>
  <c r="X41" i="46" s="1"/>
  <c r="W17" i="46"/>
  <c r="W41" i="46" s="1"/>
  <c r="V17" i="46"/>
  <c r="U17" i="46"/>
  <c r="T17" i="46"/>
  <c r="T41" i="46" s="1"/>
  <c r="S17" i="46"/>
  <c r="S41" i="46" s="1"/>
  <c r="R17" i="46"/>
  <c r="R41" i="46" s="1"/>
  <c r="Q17" i="46"/>
  <c r="Q41" i="46" s="1"/>
  <c r="P17" i="46"/>
  <c r="P41" i="46" s="1"/>
  <c r="O17" i="46"/>
  <c r="O41" i="46" s="1"/>
  <c r="N17" i="46"/>
  <c r="M17" i="46"/>
  <c r="L17" i="46"/>
  <c r="L41" i="46" s="1"/>
  <c r="K17" i="46"/>
  <c r="K41" i="46" s="1"/>
  <c r="J17" i="46"/>
  <c r="J41" i="46" s="1"/>
  <c r="I17" i="46"/>
  <c r="I41" i="46" s="1"/>
  <c r="H17" i="46"/>
  <c r="H41" i="46" s="1"/>
  <c r="G17" i="46"/>
  <c r="G41" i="46" s="1"/>
  <c r="G43" i="46" s="1"/>
  <c r="H42" i="46" s="1"/>
  <c r="F17" i="46"/>
  <c r="E17" i="46"/>
  <c r="D17" i="46"/>
  <c r="D41" i="46" s="1"/>
  <c r="D43" i="46" s="1"/>
  <c r="C17" i="46"/>
  <c r="C41" i="46" s="1"/>
  <c r="C43" i="46" s="1"/>
  <c r="AA17" i="47"/>
  <c r="AA41" i="47" s="1"/>
  <c r="AA43" i="47" s="1"/>
  <c r="Y17" i="47"/>
  <c r="Y41" i="47" s="1"/>
  <c r="Y43" i="47" s="1"/>
  <c r="X17" i="47"/>
  <c r="X41" i="47" s="1"/>
  <c r="W17" i="47"/>
  <c r="W41" i="47" s="1"/>
  <c r="V17" i="47"/>
  <c r="U17" i="47"/>
  <c r="U41" i="47" s="1"/>
  <c r="T17" i="47"/>
  <c r="T41" i="47" s="1"/>
  <c r="S17" i="47"/>
  <c r="S41" i="47" s="1"/>
  <c r="R17" i="47"/>
  <c r="Q17" i="47"/>
  <c r="Q41" i="47" s="1"/>
  <c r="P17" i="47"/>
  <c r="P41" i="47" s="1"/>
  <c r="O17" i="47"/>
  <c r="O41" i="47" s="1"/>
  <c r="N17" i="47"/>
  <c r="M17" i="47"/>
  <c r="M41" i="47" s="1"/>
  <c r="L17" i="47"/>
  <c r="L41" i="47" s="1"/>
  <c r="K17" i="47"/>
  <c r="K41" i="47" s="1"/>
  <c r="J17" i="47"/>
  <c r="I17" i="47"/>
  <c r="I41" i="47" s="1"/>
  <c r="H17" i="47"/>
  <c r="H41" i="47" s="1"/>
  <c r="G17" i="47"/>
  <c r="G41" i="47" s="1"/>
  <c r="G43" i="47" s="1"/>
  <c r="H42" i="47" s="1"/>
  <c r="F17" i="47"/>
  <c r="E17" i="47"/>
  <c r="E41" i="47" s="1"/>
  <c r="E43" i="47" s="1"/>
  <c r="D17" i="47"/>
  <c r="D41" i="47" s="1"/>
  <c r="D43" i="47" s="1"/>
  <c r="C17" i="47"/>
  <c r="C41" i="47" s="1"/>
  <c r="C43" i="47" s="1"/>
  <c r="AA17" i="48"/>
  <c r="Y17" i="48"/>
  <c r="Y41" i="48" s="1"/>
  <c r="Y43" i="48" s="1"/>
  <c r="X17" i="48"/>
  <c r="W17" i="48"/>
  <c r="W41" i="48" s="1"/>
  <c r="V17" i="48"/>
  <c r="U17" i="48"/>
  <c r="U41" i="48" s="1"/>
  <c r="T17" i="48"/>
  <c r="T41" i="48" s="1"/>
  <c r="S17" i="48"/>
  <c r="S41" i="48" s="1"/>
  <c r="R17" i="48"/>
  <c r="Q17" i="48"/>
  <c r="Q41" i="48" s="1"/>
  <c r="P17" i="48"/>
  <c r="P41" i="48" s="1"/>
  <c r="O17" i="48"/>
  <c r="O41" i="48" s="1"/>
  <c r="N17" i="48"/>
  <c r="M17" i="48"/>
  <c r="M41" i="48" s="1"/>
  <c r="L17" i="48"/>
  <c r="L41" i="48" s="1"/>
  <c r="K17" i="48"/>
  <c r="K41" i="48" s="1"/>
  <c r="J17" i="48"/>
  <c r="I17" i="48"/>
  <c r="I41" i="48" s="1"/>
  <c r="H17" i="48"/>
  <c r="H41" i="48" s="1"/>
  <c r="G17" i="48"/>
  <c r="G41" i="48" s="1"/>
  <c r="G43" i="48" s="1"/>
  <c r="H42" i="48" s="1"/>
  <c r="F17" i="48"/>
  <c r="E17" i="48"/>
  <c r="E41" i="48" s="1"/>
  <c r="E43" i="48" s="1"/>
  <c r="D17" i="48"/>
  <c r="D41" i="48" s="1"/>
  <c r="D43" i="48" s="1"/>
  <c r="C17" i="48"/>
  <c r="C41" i="48" s="1"/>
  <c r="C43" i="48" s="1"/>
  <c r="AA17" i="49"/>
  <c r="Y17" i="49"/>
  <c r="Y41" i="49" s="1"/>
  <c r="Y43" i="49" s="1"/>
  <c r="X17" i="49"/>
  <c r="W17" i="49"/>
  <c r="W41" i="49" s="1"/>
  <c r="V17" i="49"/>
  <c r="U17" i="49"/>
  <c r="U41" i="49" s="1"/>
  <c r="T17" i="49"/>
  <c r="T41" i="49" s="1"/>
  <c r="S17" i="49"/>
  <c r="S41" i="49" s="1"/>
  <c r="R17" i="49"/>
  <c r="Q17" i="49"/>
  <c r="Q41" i="49" s="1"/>
  <c r="P17" i="49"/>
  <c r="P41" i="49" s="1"/>
  <c r="O17" i="49"/>
  <c r="O41" i="49" s="1"/>
  <c r="N17" i="49"/>
  <c r="M17" i="49"/>
  <c r="M41" i="49" s="1"/>
  <c r="L17" i="49"/>
  <c r="L41" i="49" s="1"/>
  <c r="K17" i="49"/>
  <c r="K41" i="49" s="1"/>
  <c r="J17" i="49"/>
  <c r="I17" i="49"/>
  <c r="I41" i="49" s="1"/>
  <c r="H17" i="49"/>
  <c r="H41" i="49" s="1"/>
  <c r="G17" i="49"/>
  <c r="G41" i="49" s="1"/>
  <c r="G43" i="49" s="1"/>
  <c r="H42" i="49" s="1"/>
  <c r="F17" i="49"/>
  <c r="E17" i="49"/>
  <c r="E41" i="49" s="1"/>
  <c r="E43" i="49" s="1"/>
  <c r="D17" i="49"/>
  <c r="D41" i="49" s="1"/>
  <c r="D43" i="49" s="1"/>
  <c r="C17" i="49"/>
  <c r="C41" i="49" s="1"/>
  <c r="C43" i="49" s="1"/>
  <c r="AA17" i="50"/>
  <c r="Z17" i="50"/>
  <c r="Y17" i="50"/>
  <c r="Y41" i="50" s="1"/>
  <c r="Y43" i="50" s="1"/>
  <c r="X17" i="50"/>
  <c r="X41" i="50" s="1"/>
  <c r="W17" i="50"/>
  <c r="W41" i="50" s="1"/>
  <c r="V17" i="50"/>
  <c r="V41" i="50" s="1"/>
  <c r="U17" i="50"/>
  <c r="U41" i="50" s="1"/>
  <c r="T17" i="50"/>
  <c r="T41" i="50" s="1"/>
  <c r="S17" i="50"/>
  <c r="S41" i="50" s="1"/>
  <c r="R17" i="50"/>
  <c r="R41" i="50" s="1"/>
  <c r="Q17" i="50"/>
  <c r="Q41" i="50" s="1"/>
  <c r="P17" i="50"/>
  <c r="P41" i="50" s="1"/>
  <c r="O17" i="50"/>
  <c r="O41" i="50" s="1"/>
  <c r="N17" i="50"/>
  <c r="N41" i="50" s="1"/>
  <c r="M17" i="50"/>
  <c r="M41" i="50" s="1"/>
  <c r="L17" i="50"/>
  <c r="L41" i="50" s="1"/>
  <c r="K17" i="50"/>
  <c r="K41" i="50" s="1"/>
  <c r="J17" i="50"/>
  <c r="J41" i="50" s="1"/>
  <c r="I17" i="50"/>
  <c r="I41" i="50" s="1"/>
  <c r="H17" i="50"/>
  <c r="H41" i="50" s="1"/>
  <c r="G17" i="50"/>
  <c r="G41" i="50" s="1"/>
  <c r="G43" i="50" s="1"/>
  <c r="H42" i="50" s="1"/>
  <c r="F17" i="50"/>
  <c r="F41" i="50" s="1"/>
  <c r="F43" i="50" s="1"/>
  <c r="E17" i="50"/>
  <c r="E41" i="50" s="1"/>
  <c r="E43" i="50" s="1"/>
  <c r="D17" i="50"/>
  <c r="D41" i="50" s="1"/>
  <c r="D43" i="50" s="1"/>
  <c r="C17" i="50"/>
  <c r="C41" i="50" s="1"/>
  <c r="C43" i="50" s="1"/>
  <c r="AA17" i="51"/>
  <c r="AA41" i="51" s="1"/>
  <c r="AA43" i="51" s="1"/>
  <c r="Z17" i="51"/>
  <c r="Y17" i="51"/>
  <c r="Y41" i="51" s="1"/>
  <c r="Y43" i="51" s="1"/>
  <c r="X17" i="51"/>
  <c r="X41" i="51" s="1"/>
  <c r="W17" i="51"/>
  <c r="W41" i="51" s="1"/>
  <c r="V17" i="51"/>
  <c r="V41" i="51" s="1"/>
  <c r="U17" i="51"/>
  <c r="U41" i="51" s="1"/>
  <c r="T17" i="51"/>
  <c r="T41" i="51" s="1"/>
  <c r="S17" i="51"/>
  <c r="S41" i="51" s="1"/>
  <c r="R17" i="51"/>
  <c r="R41" i="51" s="1"/>
  <c r="Q17" i="51"/>
  <c r="Q41" i="51" s="1"/>
  <c r="P17" i="51"/>
  <c r="P41" i="51" s="1"/>
  <c r="O17" i="51"/>
  <c r="O41" i="51" s="1"/>
  <c r="N17" i="51"/>
  <c r="N41" i="51" s="1"/>
  <c r="M17" i="51"/>
  <c r="M41" i="51" s="1"/>
  <c r="L17" i="51"/>
  <c r="L41" i="51" s="1"/>
  <c r="K17" i="51"/>
  <c r="K41" i="51" s="1"/>
  <c r="J17" i="51"/>
  <c r="J41" i="51" s="1"/>
  <c r="I17" i="51"/>
  <c r="I41" i="51" s="1"/>
  <c r="H17" i="51"/>
  <c r="H41" i="51" s="1"/>
  <c r="G17" i="51"/>
  <c r="G41" i="51" s="1"/>
  <c r="G43" i="51" s="1"/>
  <c r="H42" i="51" s="1"/>
  <c r="H43" i="51" s="1"/>
  <c r="I42" i="51" s="1"/>
  <c r="I43" i="51" s="1"/>
  <c r="J43" i="51" s="1"/>
  <c r="F17" i="51"/>
  <c r="F41" i="51" s="1"/>
  <c r="F43" i="51" s="1"/>
  <c r="E17" i="51"/>
  <c r="E41" i="51" s="1"/>
  <c r="E43" i="51" s="1"/>
  <c r="D17" i="51"/>
  <c r="D41" i="51" s="1"/>
  <c r="D43" i="51" s="1"/>
  <c r="C17" i="51"/>
  <c r="C41" i="51" s="1"/>
  <c r="C43" i="51" s="1"/>
  <c r="AA17" i="52"/>
  <c r="AA41" i="52" s="1"/>
  <c r="AA43" i="52" s="1"/>
  <c r="Y17" i="52"/>
  <c r="Y41" i="52" s="1"/>
  <c r="Y43" i="52" s="1"/>
  <c r="X17" i="52"/>
  <c r="W17" i="52"/>
  <c r="W41" i="52" s="1"/>
  <c r="V17" i="52"/>
  <c r="V41" i="52" s="1"/>
  <c r="U17" i="52"/>
  <c r="U41" i="52" s="1"/>
  <c r="T17" i="52"/>
  <c r="T41" i="52" s="1"/>
  <c r="S17" i="52"/>
  <c r="S41" i="52" s="1"/>
  <c r="R17" i="52"/>
  <c r="R41" i="52" s="1"/>
  <c r="Q17" i="52"/>
  <c r="Q41" i="52" s="1"/>
  <c r="P17" i="52"/>
  <c r="P41" i="52" s="1"/>
  <c r="O17" i="52"/>
  <c r="O41" i="52" s="1"/>
  <c r="N17" i="52"/>
  <c r="N41" i="52" s="1"/>
  <c r="M17" i="52"/>
  <c r="M41" i="52" s="1"/>
  <c r="L17" i="52"/>
  <c r="L41" i="52" s="1"/>
  <c r="K17" i="52"/>
  <c r="K41" i="52" s="1"/>
  <c r="J17" i="52"/>
  <c r="J41" i="52" s="1"/>
  <c r="I17" i="52"/>
  <c r="I41" i="52" s="1"/>
  <c r="H17" i="52"/>
  <c r="H41" i="52" s="1"/>
  <c r="G17" i="52"/>
  <c r="G41" i="52" s="1"/>
  <c r="G43" i="52" s="1"/>
  <c r="H42" i="52" s="1"/>
  <c r="H43" i="52" s="1"/>
  <c r="I42" i="52" s="1"/>
  <c r="I43" i="52" s="1"/>
  <c r="F17" i="52"/>
  <c r="F41" i="52" s="1"/>
  <c r="F43" i="52" s="1"/>
  <c r="E17" i="52"/>
  <c r="E41" i="52" s="1"/>
  <c r="E43" i="52" s="1"/>
  <c r="D17" i="52"/>
  <c r="D41" i="52" s="1"/>
  <c r="D43" i="52" s="1"/>
  <c r="C17" i="52"/>
  <c r="C41" i="52" s="1"/>
  <c r="C43" i="52" s="1"/>
  <c r="AA17" i="53"/>
  <c r="AA41" i="53" s="1"/>
  <c r="AA43" i="53" s="1"/>
  <c r="Y17" i="53"/>
  <c r="Y41" i="53" s="1"/>
  <c r="Y43" i="53" s="1"/>
  <c r="X17" i="53"/>
  <c r="W17" i="53"/>
  <c r="W41" i="53" s="1"/>
  <c r="V17" i="53"/>
  <c r="V41" i="53" s="1"/>
  <c r="U17" i="53"/>
  <c r="U41" i="53" s="1"/>
  <c r="T17" i="53"/>
  <c r="S17" i="53"/>
  <c r="S41" i="53" s="1"/>
  <c r="R17" i="53"/>
  <c r="R41" i="53" s="1"/>
  <c r="Q17" i="53"/>
  <c r="Q41" i="53" s="1"/>
  <c r="P17" i="53"/>
  <c r="O17" i="53"/>
  <c r="O41" i="53" s="1"/>
  <c r="N17" i="53"/>
  <c r="N41" i="53" s="1"/>
  <c r="M17" i="53"/>
  <c r="M41" i="53" s="1"/>
  <c r="L17" i="53"/>
  <c r="K17" i="53"/>
  <c r="K41" i="53" s="1"/>
  <c r="J17" i="53"/>
  <c r="J41" i="53" s="1"/>
  <c r="I17" i="53"/>
  <c r="I41" i="53" s="1"/>
  <c r="H17" i="53"/>
  <c r="G17" i="53"/>
  <c r="G41" i="53" s="1"/>
  <c r="G43" i="53" s="1"/>
  <c r="H42" i="53" s="1"/>
  <c r="F17" i="53"/>
  <c r="F41" i="53" s="1"/>
  <c r="F43" i="53" s="1"/>
  <c r="E17" i="53"/>
  <c r="E41" i="53" s="1"/>
  <c r="E43" i="53" s="1"/>
  <c r="D17" i="53"/>
  <c r="C17" i="53"/>
  <c r="C41" i="53" s="1"/>
  <c r="C43" i="53" s="1"/>
  <c r="AA17" i="54"/>
  <c r="AA41" i="54" s="1"/>
  <c r="AA43" i="54" s="1"/>
  <c r="Y17" i="54"/>
  <c r="X17" i="54"/>
  <c r="W17" i="54"/>
  <c r="W41" i="54" s="1"/>
  <c r="V17" i="54"/>
  <c r="V41" i="54" s="1"/>
  <c r="U17" i="54"/>
  <c r="T17" i="54"/>
  <c r="T41" i="54" s="1"/>
  <c r="S17" i="54"/>
  <c r="S41" i="54" s="1"/>
  <c r="R17" i="54"/>
  <c r="R41" i="54" s="1"/>
  <c r="Q17" i="54"/>
  <c r="P17" i="54"/>
  <c r="O17" i="54"/>
  <c r="O41" i="54" s="1"/>
  <c r="N17" i="54"/>
  <c r="N41" i="54" s="1"/>
  <c r="M17" i="54"/>
  <c r="L17" i="54"/>
  <c r="L41" i="54" s="1"/>
  <c r="K17" i="54"/>
  <c r="K41" i="54" s="1"/>
  <c r="J17" i="54"/>
  <c r="J41" i="54" s="1"/>
  <c r="I17" i="54"/>
  <c r="H17" i="54"/>
  <c r="G17" i="54"/>
  <c r="G41" i="54" s="1"/>
  <c r="G43" i="54" s="1"/>
  <c r="H42" i="54" s="1"/>
  <c r="F17" i="54"/>
  <c r="F41" i="54" s="1"/>
  <c r="F43" i="54" s="1"/>
  <c r="E17" i="54"/>
  <c r="D17" i="54"/>
  <c r="D41" i="54" s="1"/>
  <c r="D43" i="54" s="1"/>
  <c r="C17" i="54"/>
  <c r="C41" i="54" s="1"/>
  <c r="C43" i="54" s="1"/>
  <c r="AA17" i="55"/>
  <c r="AA41" i="55" s="1"/>
  <c r="AA43" i="55" s="1"/>
  <c r="Y17" i="55"/>
  <c r="Y41" i="55" s="1"/>
  <c r="Y43" i="55" s="1"/>
  <c r="X17" i="55"/>
  <c r="W17" i="55"/>
  <c r="W41" i="55" s="1"/>
  <c r="V17" i="55"/>
  <c r="V41" i="55" s="1"/>
  <c r="U17" i="55"/>
  <c r="U41" i="55" s="1"/>
  <c r="T17" i="55"/>
  <c r="T41" i="55" s="1"/>
  <c r="S17" i="55"/>
  <c r="S41" i="55" s="1"/>
  <c r="R17" i="55"/>
  <c r="R41" i="55" s="1"/>
  <c r="Q17" i="55"/>
  <c r="Q41" i="55" s="1"/>
  <c r="P17" i="55"/>
  <c r="O17" i="55"/>
  <c r="O41" i="55" s="1"/>
  <c r="N17" i="55"/>
  <c r="N41" i="55" s="1"/>
  <c r="M17" i="55"/>
  <c r="M41" i="55" s="1"/>
  <c r="L17" i="55"/>
  <c r="L41" i="55" s="1"/>
  <c r="K17" i="55"/>
  <c r="K41" i="55" s="1"/>
  <c r="J17" i="55"/>
  <c r="J41" i="55" s="1"/>
  <c r="I17" i="55"/>
  <c r="I41" i="55" s="1"/>
  <c r="H17" i="55"/>
  <c r="G17" i="55"/>
  <c r="G41" i="55" s="1"/>
  <c r="G43" i="55" s="1"/>
  <c r="H42" i="55" s="1"/>
  <c r="F17" i="55"/>
  <c r="F41" i="55" s="1"/>
  <c r="F43" i="55" s="1"/>
  <c r="E17" i="55"/>
  <c r="E41" i="55" s="1"/>
  <c r="E43" i="55" s="1"/>
  <c r="D17" i="55"/>
  <c r="D41" i="55" s="1"/>
  <c r="D43" i="55" s="1"/>
  <c r="C17" i="55"/>
  <c r="C41" i="55" s="1"/>
  <c r="C43" i="55" s="1"/>
  <c r="AA17" i="56"/>
  <c r="AA41" i="56" s="1"/>
  <c r="AA43" i="56" s="1"/>
  <c r="Y17" i="56"/>
  <c r="Y41" i="56" s="1"/>
  <c r="Y43" i="56" s="1"/>
  <c r="X17" i="56"/>
  <c r="W17" i="56"/>
  <c r="W41" i="56" s="1"/>
  <c r="V17" i="56"/>
  <c r="V41" i="56" s="1"/>
  <c r="U17" i="56"/>
  <c r="U41" i="56" s="1"/>
  <c r="T17" i="56"/>
  <c r="T41" i="56" s="1"/>
  <c r="S17" i="56"/>
  <c r="S41" i="56" s="1"/>
  <c r="R17" i="56"/>
  <c r="R41" i="56" s="1"/>
  <c r="Q17" i="56"/>
  <c r="Q41" i="56" s="1"/>
  <c r="P17" i="56"/>
  <c r="O17" i="56"/>
  <c r="O41" i="56" s="1"/>
  <c r="N17" i="56"/>
  <c r="N41" i="56" s="1"/>
  <c r="M17" i="56"/>
  <c r="M41" i="56" s="1"/>
  <c r="L17" i="56"/>
  <c r="L41" i="56" s="1"/>
  <c r="K17" i="56"/>
  <c r="K41" i="56" s="1"/>
  <c r="J17" i="56"/>
  <c r="J41" i="56" s="1"/>
  <c r="I17" i="56"/>
  <c r="I41" i="56" s="1"/>
  <c r="H17" i="56"/>
  <c r="G17" i="56"/>
  <c r="G41" i="56" s="1"/>
  <c r="G43" i="56" s="1"/>
  <c r="H42" i="56" s="1"/>
  <c r="F17" i="56"/>
  <c r="F41" i="56" s="1"/>
  <c r="F43" i="56" s="1"/>
  <c r="E17" i="56"/>
  <c r="E41" i="56" s="1"/>
  <c r="E43" i="56" s="1"/>
  <c r="D17" i="56"/>
  <c r="D41" i="56" s="1"/>
  <c r="D43" i="56" s="1"/>
  <c r="C17" i="56"/>
  <c r="C41" i="56" s="1"/>
  <c r="C43" i="56" s="1"/>
  <c r="AA17" i="57"/>
  <c r="AA41" i="57" s="1"/>
  <c r="AA43" i="57" s="1"/>
  <c r="Y17" i="57"/>
  <c r="Y41" i="57" s="1"/>
  <c r="Y43" i="57" s="1"/>
  <c r="X17" i="57"/>
  <c r="W17" i="57"/>
  <c r="W41" i="57" s="1"/>
  <c r="V17" i="57"/>
  <c r="U17" i="57"/>
  <c r="U41" i="57" s="1"/>
  <c r="T17" i="57"/>
  <c r="T41" i="57" s="1"/>
  <c r="S17" i="57"/>
  <c r="S41" i="57" s="1"/>
  <c r="R17" i="57"/>
  <c r="Q17" i="57"/>
  <c r="Q41" i="57" s="1"/>
  <c r="P17" i="57"/>
  <c r="P41" i="57" s="1"/>
  <c r="O17" i="57"/>
  <c r="O41" i="57" s="1"/>
  <c r="N17" i="57"/>
  <c r="M17" i="57"/>
  <c r="M41" i="57" s="1"/>
  <c r="L17" i="57"/>
  <c r="L41" i="57" s="1"/>
  <c r="K17" i="57"/>
  <c r="K41" i="57" s="1"/>
  <c r="J17" i="57"/>
  <c r="I17" i="57"/>
  <c r="I41" i="57" s="1"/>
  <c r="H17" i="57"/>
  <c r="H41" i="57" s="1"/>
  <c r="G17" i="57"/>
  <c r="G41" i="57" s="1"/>
  <c r="G43" i="57" s="1"/>
  <c r="H42" i="57" s="1"/>
  <c r="H43" i="57" s="1"/>
  <c r="I42" i="57" s="1"/>
  <c r="I43" i="57" s="1"/>
  <c r="F17" i="57"/>
  <c r="E17" i="57"/>
  <c r="E41" i="57" s="1"/>
  <c r="E43" i="57" s="1"/>
  <c r="D17" i="57"/>
  <c r="D41" i="57" s="1"/>
  <c r="D43" i="57" s="1"/>
  <c r="C17" i="57"/>
  <c r="C41" i="57" s="1"/>
  <c r="C43" i="57" s="1"/>
  <c r="AA17" i="58"/>
  <c r="Y17" i="58"/>
  <c r="X17" i="58"/>
  <c r="X41" i="58" s="1"/>
  <c r="W17" i="58"/>
  <c r="W41" i="58" s="1"/>
  <c r="V17" i="58"/>
  <c r="V41" i="58" s="1"/>
  <c r="U17" i="58"/>
  <c r="U41" i="58" s="1"/>
  <c r="T17" i="58"/>
  <c r="T41" i="58" s="1"/>
  <c r="S17" i="58"/>
  <c r="S41" i="58" s="1"/>
  <c r="R17" i="58"/>
  <c r="R41" i="58" s="1"/>
  <c r="Q17" i="58"/>
  <c r="P17" i="58"/>
  <c r="P41" i="58" s="1"/>
  <c r="O17" i="58"/>
  <c r="O41" i="58" s="1"/>
  <c r="N17" i="58"/>
  <c r="N41" i="58" s="1"/>
  <c r="M17" i="58"/>
  <c r="M41" i="58" s="1"/>
  <c r="L17" i="58"/>
  <c r="L41" i="58" s="1"/>
  <c r="K17" i="58"/>
  <c r="K41" i="58" s="1"/>
  <c r="J17" i="58"/>
  <c r="J41" i="58" s="1"/>
  <c r="I17" i="58"/>
  <c r="H17" i="58"/>
  <c r="H41" i="58" s="1"/>
  <c r="G17" i="58"/>
  <c r="G41" i="58" s="1"/>
  <c r="G43" i="58" s="1"/>
  <c r="H42" i="58" s="1"/>
  <c r="F17" i="58"/>
  <c r="F41" i="58" s="1"/>
  <c r="F43" i="58" s="1"/>
  <c r="E17" i="58"/>
  <c r="E41" i="58" s="1"/>
  <c r="E43" i="58" s="1"/>
  <c r="D17" i="58"/>
  <c r="D41" i="58" s="1"/>
  <c r="D43" i="58" s="1"/>
  <c r="C17" i="58"/>
  <c r="C41" i="58" s="1"/>
  <c r="C43" i="58" s="1"/>
  <c r="AA17" i="59"/>
  <c r="AA41" i="59" s="1"/>
  <c r="AA43" i="59" s="1"/>
  <c r="Y17" i="59"/>
  <c r="Y41" i="59" s="1"/>
  <c r="Y43" i="59" s="1"/>
  <c r="X17" i="59"/>
  <c r="W17" i="59"/>
  <c r="V17" i="59"/>
  <c r="V41" i="59" s="1"/>
  <c r="U17" i="59"/>
  <c r="U41" i="59" s="1"/>
  <c r="T17" i="59"/>
  <c r="T41" i="59" s="1"/>
  <c r="S17" i="59"/>
  <c r="R17" i="59"/>
  <c r="R41" i="59" s="1"/>
  <c r="Q17" i="59"/>
  <c r="Q41" i="59" s="1"/>
  <c r="P17" i="59"/>
  <c r="P41" i="59" s="1"/>
  <c r="O17" i="59"/>
  <c r="N17" i="59"/>
  <c r="N41" i="59" s="1"/>
  <c r="M17" i="59"/>
  <c r="M41" i="59" s="1"/>
  <c r="L17" i="59"/>
  <c r="L41" i="59" s="1"/>
  <c r="K17" i="59"/>
  <c r="J17" i="59"/>
  <c r="J41" i="59" s="1"/>
  <c r="I17" i="59"/>
  <c r="I41" i="59" s="1"/>
  <c r="H17" i="59"/>
  <c r="H41" i="59" s="1"/>
  <c r="G17" i="59"/>
  <c r="F17" i="59"/>
  <c r="F41" i="59" s="1"/>
  <c r="F43" i="59" s="1"/>
  <c r="E17" i="59"/>
  <c r="E41" i="59" s="1"/>
  <c r="E43" i="59" s="1"/>
  <c r="D17" i="59"/>
  <c r="D41" i="59" s="1"/>
  <c r="D43" i="59" s="1"/>
  <c r="C17" i="59"/>
  <c r="AA17" i="60"/>
  <c r="AA41" i="60" s="1"/>
  <c r="AA43" i="60" s="1"/>
  <c r="Z17" i="60"/>
  <c r="Y17" i="60"/>
  <c r="Y41" i="60" s="1"/>
  <c r="Y43" i="60" s="1"/>
  <c r="X17" i="60"/>
  <c r="X41" i="60" s="1"/>
  <c r="W17" i="60"/>
  <c r="W41" i="60" s="1"/>
  <c r="V17" i="60"/>
  <c r="V41" i="60" s="1"/>
  <c r="U17" i="60"/>
  <c r="U41" i="60" s="1"/>
  <c r="T17" i="60"/>
  <c r="T41" i="60" s="1"/>
  <c r="S17" i="60"/>
  <c r="S41" i="60" s="1"/>
  <c r="R17" i="60"/>
  <c r="Q17" i="60"/>
  <c r="Q41" i="60" s="1"/>
  <c r="P17" i="60"/>
  <c r="P41" i="60" s="1"/>
  <c r="O17" i="60"/>
  <c r="O41" i="60" s="1"/>
  <c r="N17" i="60"/>
  <c r="N41" i="60" s="1"/>
  <c r="M17" i="60"/>
  <c r="M41" i="60" s="1"/>
  <c r="L17" i="60"/>
  <c r="L41" i="60" s="1"/>
  <c r="K17" i="60"/>
  <c r="K41" i="60" s="1"/>
  <c r="J17" i="60"/>
  <c r="I17" i="60"/>
  <c r="I41" i="60" s="1"/>
  <c r="H17" i="60"/>
  <c r="H41" i="60" s="1"/>
  <c r="G17" i="60"/>
  <c r="G41" i="60" s="1"/>
  <c r="G43" i="60" s="1"/>
  <c r="H42" i="60" s="1"/>
  <c r="H43" i="60" s="1"/>
  <c r="I42" i="60" s="1"/>
  <c r="F17" i="60"/>
  <c r="F41" i="60" s="1"/>
  <c r="F43" i="60" s="1"/>
  <c r="E17" i="60"/>
  <c r="E41" i="60" s="1"/>
  <c r="E43" i="60" s="1"/>
  <c r="D17" i="60"/>
  <c r="D41" i="60" s="1"/>
  <c r="D43" i="60" s="1"/>
  <c r="C17" i="60"/>
  <c r="C41" i="60" s="1"/>
  <c r="C43" i="60" s="1"/>
  <c r="AA17" i="61"/>
  <c r="Y17" i="61"/>
  <c r="Y41" i="61" s="1"/>
  <c r="Y43" i="61" s="1"/>
  <c r="X17" i="61"/>
  <c r="W17" i="61"/>
  <c r="W41" i="61" s="1"/>
  <c r="V17" i="61"/>
  <c r="V41" i="61" s="1"/>
  <c r="U17" i="61"/>
  <c r="U41" i="61" s="1"/>
  <c r="T17" i="61"/>
  <c r="T41" i="61" s="1"/>
  <c r="S17" i="61"/>
  <c r="S41" i="61" s="1"/>
  <c r="R17" i="61"/>
  <c r="Q17" i="61"/>
  <c r="Q41" i="61" s="1"/>
  <c r="P17" i="61"/>
  <c r="P41" i="61" s="1"/>
  <c r="O17" i="61"/>
  <c r="O41" i="61" s="1"/>
  <c r="N17" i="61"/>
  <c r="N41" i="61" s="1"/>
  <c r="M17" i="61"/>
  <c r="M41" i="61" s="1"/>
  <c r="L17" i="61"/>
  <c r="L41" i="61" s="1"/>
  <c r="K17" i="61"/>
  <c r="K41" i="61" s="1"/>
  <c r="J17" i="61"/>
  <c r="I17" i="61"/>
  <c r="I41" i="61" s="1"/>
  <c r="H17" i="61"/>
  <c r="H41" i="61" s="1"/>
  <c r="G17" i="61"/>
  <c r="G41" i="61" s="1"/>
  <c r="G43" i="61" s="1"/>
  <c r="H42" i="61" s="1"/>
  <c r="H43" i="61" s="1"/>
  <c r="I42" i="61" s="1"/>
  <c r="F17" i="61"/>
  <c r="F41" i="61" s="1"/>
  <c r="F43" i="61" s="1"/>
  <c r="E17" i="61"/>
  <c r="E41" i="61" s="1"/>
  <c r="E43" i="61" s="1"/>
  <c r="D17" i="61"/>
  <c r="D41" i="61" s="1"/>
  <c r="D43" i="61" s="1"/>
  <c r="C17" i="61"/>
  <c r="C41" i="61" s="1"/>
  <c r="C43" i="61" s="1"/>
  <c r="AA17" i="62"/>
  <c r="Z17" i="62"/>
  <c r="Y17" i="62"/>
  <c r="Y41" i="62" s="1"/>
  <c r="Y43" i="62" s="1"/>
  <c r="X17" i="62"/>
  <c r="X41" i="62" s="1"/>
  <c r="W17" i="62"/>
  <c r="W41" i="62" s="1"/>
  <c r="V17" i="62"/>
  <c r="V41" i="62" s="1"/>
  <c r="U17" i="62"/>
  <c r="U41" i="62" s="1"/>
  <c r="T17" i="62"/>
  <c r="T41" i="62" s="1"/>
  <c r="S17" i="62"/>
  <c r="S41" i="62" s="1"/>
  <c r="R17" i="62"/>
  <c r="R41" i="62" s="1"/>
  <c r="Q17" i="62"/>
  <c r="Q41" i="62" s="1"/>
  <c r="P17" i="62"/>
  <c r="P41" i="62" s="1"/>
  <c r="O17" i="62"/>
  <c r="O41" i="62" s="1"/>
  <c r="N17" i="62"/>
  <c r="N41" i="62" s="1"/>
  <c r="M17" i="62"/>
  <c r="M41" i="62" s="1"/>
  <c r="L17" i="62"/>
  <c r="L41" i="62" s="1"/>
  <c r="K17" i="62"/>
  <c r="K41" i="62" s="1"/>
  <c r="J17" i="62"/>
  <c r="J41" i="62" s="1"/>
  <c r="I17" i="62"/>
  <c r="I41" i="62" s="1"/>
  <c r="H17" i="62"/>
  <c r="H41" i="62" s="1"/>
  <c r="G17" i="62"/>
  <c r="G41" i="62" s="1"/>
  <c r="G43" i="62" s="1"/>
  <c r="H42" i="62" s="1"/>
  <c r="H43" i="62" s="1"/>
  <c r="I42" i="62" s="1"/>
  <c r="I43" i="62" s="1"/>
  <c r="J43" i="62" s="1"/>
  <c r="F17" i="62"/>
  <c r="F41" i="62" s="1"/>
  <c r="F43" i="62" s="1"/>
  <c r="E17" i="62"/>
  <c r="E41" i="62" s="1"/>
  <c r="E43" i="62" s="1"/>
  <c r="D17" i="62"/>
  <c r="D41" i="62" s="1"/>
  <c r="D43" i="62" s="1"/>
  <c r="C17" i="62"/>
  <c r="C41" i="62" s="1"/>
  <c r="C43" i="62" s="1"/>
  <c r="AA17" i="63"/>
  <c r="AA41" i="63" s="1"/>
  <c r="AA43" i="63" s="1"/>
  <c r="Y17" i="63"/>
  <c r="Y41" i="63" s="1"/>
  <c r="Y43" i="63" s="1"/>
  <c r="X17" i="63"/>
  <c r="W17" i="63"/>
  <c r="W41" i="63" s="1"/>
  <c r="V17" i="63"/>
  <c r="V41" i="63" s="1"/>
  <c r="U17" i="63"/>
  <c r="U41" i="63" s="1"/>
  <c r="T17" i="63"/>
  <c r="T41" i="63" s="1"/>
  <c r="S17" i="63"/>
  <c r="S41" i="63" s="1"/>
  <c r="R17" i="63"/>
  <c r="R41" i="63" s="1"/>
  <c r="Q17" i="63"/>
  <c r="Q41" i="63" s="1"/>
  <c r="P17" i="63"/>
  <c r="P41" i="63" s="1"/>
  <c r="O17" i="63"/>
  <c r="O41" i="63" s="1"/>
  <c r="N17" i="63"/>
  <c r="N41" i="63" s="1"/>
  <c r="M17" i="63"/>
  <c r="M41" i="63" s="1"/>
  <c r="L17" i="63"/>
  <c r="L41" i="63" s="1"/>
  <c r="K17" i="63"/>
  <c r="K41" i="63" s="1"/>
  <c r="J17" i="63"/>
  <c r="J41" i="63" s="1"/>
  <c r="I17" i="63"/>
  <c r="I41" i="63" s="1"/>
  <c r="H17" i="63"/>
  <c r="H41" i="63" s="1"/>
  <c r="G17" i="63"/>
  <c r="G41" i="63" s="1"/>
  <c r="G43" i="63" s="1"/>
  <c r="H42" i="63" s="1"/>
  <c r="F17" i="63"/>
  <c r="F41" i="63" s="1"/>
  <c r="F43" i="63" s="1"/>
  <c r="E17" i="63"/>
  <c r="E41" i="63" s="1"/>
  <c r="E43" i="63" s="1"/>
  <c r="D17" i="63"/>
  <c r="D41" i="63" s="1"/>
  <c r="D43" i="63" s="1"/>
  <c r="C17" i="63"/>
  <c r="C41" i="63" s="1"/>
  <c r="C43" i="63" s="1"/>
  <c r="AA17" i="64"/>
  <c r="AA41" i="64" s="1"/>
  <c r="AA43" i="64" s="1"/>
  <c r="Y17" i="64"/>
  <c r="Y41" i="64" s="1"/>
  <c r="Y43" i="64" s="1"/>
  <c r="X17" i="64"/>
  <c r="W17" i="64"/>
  <c r="W41" i="64" s="1"/>
  <c r="V17" i="64"/>
  <c r="V41" i="64" s="1"/>
  <c r="U17" i="64"/>
  <c r="U41" i="64" s="1"/>
  <c r="T17" i="64"/>
  <c r="T41" i="64" s="1"/>
  <c r="S17" i="64"/>
  <c r="S41" i="64" s="1"/>
  <c r="R17" i="64"/>
  <c r="R41" i="64" s="1"/>
  <c r="Q17" i="64"/>
  <c r="Q41" i="64" s="1"/>
  <c r="P17" i="64"/>
  <c r="P41" i="64" s="1"/>
  <c r="O17" i="64"/>
  <c r="O41" i="64" s="1"/>
  <c r="N17" i="64"/>
  <c r="N41" i="64" s="1"/>
  <c r="M17" i="64"/>
  <c r="M41" i="64" s="1"/>
  <c r="L17" i="64"/>
  <c r="L41" i="64" s="1"/>
  <c r="K17" i="64"/>
  <c r="K41" i="64" s="1"/>
  <c r="J17" i="64"/>
  <c r="J41" i="64" s="1"/>
  <c r="I17" i="64"/>
  <c r="I41" i="64" s="1"/>
  <c r="H17" i="64"/>
  <c r="H41" i="64" s="1"/>
  <c r="G17" i="64"/>
  <c r="G41" i="64" s="1"/>
  <c r="G43" i="64" s="1"/>
  <c r="H42" i="64" s="1"/>
  <c r="F17" i="64"/>
  <c r="F41" i="64" s="1"/>
  <c r="F43" i="64" s="1"/>
  <c r="E17" i="64"/>
  <c r="E41" i="64" s="1"/>
  <c r="E43" i="64" s="1"/>
  <c r="D17" i="64"/>
  <c r="D41" i="64" s="1"/>
  <c r="D43" i="64" s="1"/>
  <c r="C17" i="64"/>
  <c r="C41" i="64" s="1"/>
  <c r="C43" i="64" s="1"/>
  <c r="AA17" i="65"/>
  <c r="AA41" i="65" s="1"/>
  <c r="AA43" i="65" s="1"/>
  <c r="Y17" i="65"/>
  <c r="X17" i="65"/>
  <c r="X41" i="65" s="1"/>
  <c r="W17" i="65"/>
  <c r="W41" i="65" s="1"/>
  <c r="V17" i="65"/>
  <c r="V41" i="65" s="1"/>
  <c r="U17" i="65"/>
  <c r="U41" i="65" s="1"/>
  <c r="T17" i="65"/>
  <c r="T41" i="65" s="1"/>
  <c r="S17" i="65"/>
  <c r="S41" i="65" s="1"/>
  <c r="R17" i="65"/>
  <c r="R41" i="65" s="1"/>
  <c r="Q17" i="65"/>
  <c r="Q41" i="65" s="1"/>
  <c r="P17" i="65"/>
  <c r="P41" i="65" s="1"/>
  <c r="O17" i="65"/>
  <c r="O41" i="65" s="1"/>
  <c r="N17" i="65"/>
  <c r="N41" i="65" s="1"/>
  <c r="M17" i="65"/>
  <c r="M41" i="65" s="1"/>
  <c r="L17" i="65"/>
  <c r="L41" i="65" s="1"/>
  <c r="K17" i="65"/>
  <c r="K41" i="65" s="1"/>
  <c r="J17" i="65"/>
  <c r="J41" i="65" s="1"/>
  <c r="I17" i="65"/>
  <c r="I41" i="65" s="1"/>
  <c r="H17" i="65"/>
  <c r="H41" i="65" s="1"/>
  <c r="G17" i="65"/>
  <c r="G41" i="65" s="1"/>
  <c r="G43" i="65" s="1"/>
  <c r="H42" i="65" s="1"/>
  <c r="F17" i="65"/>
  <c r="F41" i="65" s="1"/>
  <c r="F43" i="65" s="1"/>
  <c r="E17" i="65"/>
  <c r="E41" i="65" s="1"/>
  <c r="E43" i="65" s="1"/>
  <c r="D17" i="65"/>
  <c r="D41" i="65" s="1"/>
  <c r="D43" i="65" s="1"/>
  <c r="C17" i="65"/>
  <c r="C41" i="65" s="1"/>
  <c r="C43" i="65" s="1"/>
  <c r="AA17" i="66"/>
  <c r="AA41" i="66" s="1"/>
  <c r="AA43" i="66" s="1"/>
  <c r="Z17" i="66"/>
  <c r="Y17" i="66"/>
  <c r="Y41" i="66" s="1"/>
  <c r="Y43" i="66" s="1"/>
  <c r="X17" i="66"/>
  <c r="X41" i="66" s="1"/>
  <c r="W17" i="66"/>
  <c r="W41" i="66" s="1"/>
  <c r="V17" i="66"/>
  <c r="V41" i="66" s="1"/>
  <c r="U17" i="66"/>
  <c r="U41" i="66" s="1"/>
  <c r="T17" i="66"/>
  <c r="T41" i="66" s="1"/>
  <c r="S17" i="66"/>
  <c r="S41" i="66" s="1"/>
  <c r="R17" i="66"/>
  <c r="R41" i="66" s="1"/>
  <c r="Q17" i="66"/>
  <c r="Q41" i="66" s="1"/>
  <c r="P17" i="66"/>
  <c r="P41" i="66" s="1"/>
  <c r="O17" i="66"/>
  <c r="O41" i="66" s="1"/>
  <c r="N17" i="66"/>
  <c r="N41" i="66" s="1"/>
  <c r="M17" i="66"/>
  <c r="M41" i="66" s="1"/>
  <c r="L17" i="66"/>
  <c r="L41" i="66" s="1"/>
  <c r="K17" i="66"/>
  <c r="K41" i="66" s="1"/>
  <c r="J17" i="66"/>
  <c r="J41" i="66" s="1"/>
  <c r="I17" i="66"/>
  <c r="I41" i="66" s="1"/>
  <c r="H17" i="66"/>
  <c r="H41" i="66" s="1"/>
  <c r="G17" i="66"/>
  <c r="G41" i="66" s="1"/>
  <c r="G43" i="66" s="1"/>
  <c r="H42" i="66" s="1"/>
  <c r="H43" i="66" s="1"/>
  <c r="I42" i="66" s="1"/>
  <c r="F17" i="66"/>
  <c r="F41" i="66" s="1"/>
  <c r="F43" i="66" s="1"/>
  <c r="E17" i="66"/>
  <c r="E41" i="66" s="1"/>
  <c r="E43" i="66" s="1"/>
  <c r="D17" i="66"/>
  <c r="D41" i="66" s="1"/>
  <c r="D43" i="66" s="1"/>
  <c r="C17" i="66"/>
  <c r="C41" i="66" s="1"/>
  <c r="C43" i="66" s="1"/>
  <c r="AA17" i="67"/>
  <c r="AA41" i="67" s="1"/>
  <c r="AA43" i="67" s="1"/>
  <c r="Z17" i="67"/>
  <c r="Y17" i="67"/>
  <c r="X17" i="67"/>
  <c r="X41" i="67" s="1"/>
  <c r="W17" i="67"/>
  <c r="W41" i="67" s="1"/>
  <c r="V17" i="67"/>
  <c r="V41" i="67" s="1"/>
  <c r="U17" i="67"/>
  <c r="T17" i="67"/>
  <c r="S17" i="67"/>
  <c r="S41" i="67" s="1"/>
  <c r="R17" i="67"/>
  <c r="R41" i="67" s="1"/>
  <c r="Q17" i="67"/>
  <c r="P17" i="67"/>
  <c r="P41" i="67" s="1"/>
  <c r="O17" i="67"/>
  <c r="O41" i="67" s="1"/>
  <c r="N17" i="67"/>
  <c r="N41" i="67" s="1"/>
  <c r="M17" i="67"/>
  <c r="L17" i="67"/>
  <c r="K17" i="67"/>
  <c r="K41" i="67" s="1"/>
  <c r="J17" i="67"/>
  <c r="J41" i="67" s="1"/>
  <c r="I17" i="67"/>
  <c r="H17" i="67"/>
  <c r="H41" i="67" s="1"/>
  <c r="G17" i="67"/>
  <c r="G41" i="67" s="1"/>
  <c r="G43" i="67" s="1"/>
  <c r="H42" i="67" s="1"/>
  <c r="H43" i="67" s="1"/>
  <c r="I42" i="67" s="1"/>
  <c r="F17" i="67"/>
  <c r="F41" i="67" s="1"/>
  <c r="F43" i="67" s="1"/>
  <c r="E17" i="67"/>
  <c r="D17" i="67"/>
  <c r="C17" i="67"/>
  <c r="C41" i="67" s="1"/>
  <c r="C43" i="67" s="1"/>
  <c r="AA17" i="68"/>
  <c r="AA41" i="68" s="1"/>
  <c r="AA43" i="68" s="1"/>
  <c r="Y17" i="68"/>
  <c r="X17" i="68"/>
  <c r="W17" i="68"/>
  <c r="W41" i="68" s="1"/>
  <c r="V17" i="68"/>
  <c r="V41" i="68" s="1"/>
  <c r="U17" i="68"/>
  <c r="T17" i="68"/>
  <c r="T41" i="68" s="1"/>
  <c r="S17" i="68"/>
  <c r="S41" i="68" s="1"/>
  <c r="R17" i="68"/>
  <c r="R41" i="68" s="1"/>
  <c r="Q17" i="68"/>
  <c r="P17" i="68"/>
  <c r="P41" i="68" s="1"/>
  <c r="O17" i="68"/>
  <c r="O41" i="68" s="1"/>
  <c r="N17" i="68"/>
  <c r="N41" i="68" s="1"/>
  <c r="M17" i="68"/>
  <c r="L17" i="68"/>
  <c r="L41" i="68" s="1"/>
  <c r="K17" i="68"/>
  <c r="K41" i="68" s="1"/>
  <c r="J17" i="68"/>
  <c r="J41" i="68" s="1"/>
  <c r="I17" i="68"/>
  <c r="H17" i="68"/>
  <c r="H41" i="68" s="1"/>
  <c r="G17" i="68"/>
  <c r="G41" i="68" s="1"/>
  <c r="G43" i="68" s="1"/>
  <c r="H42" i="68" s="1"/>
  <c r="H43" i="68" s="1"/>
  <c r="I42" i="68" s="1"/>
  <c r="F17" i="68"/>
  <c r="F41" i="68" s="1"/>
  <c r="F43" i="68" s="1"/>
  <c r="E17" i="68"/>
  <c r="D17" i="68"/>
  <c r="D41" i="68" s="1"/>
  <c r="D43" i="68" s="1"/>
  <c r="C17" i="68"/>
  <c r="C41" i="68" s="1"/>
  <c r="C43" i="68" s="1"/>
  <c r="AA17" i="69"/>
  <c r="AA41" i="69" s="1"/>
  <c r="AA43" i="69" s="1"/>
  <c r="Y17" i="69"/>
  <c r="Y41" i="69" s="1"/>
  <c r="Y43" i="69" s="1"/>
  <c r="X17" i="69"/>
  <c r="W17" i="69"/>
  <c r="W41" i="69" s="1"/>
  <c r="V17" i="69"/>
  <c r="V41" i="69" s="1"/>
  <c r="U17" i="69"/>
  <c r="T17" i="69"/>
  <c r="T41" i="69" s="1"/>
  <c r="S17" i="69"/>
  <c r="S41" i="69" s="1"/>
  <c r="R17" i="69"/>
  <c r="Q17" i="69"/>
  <c r="Q41" i="69" s="1"/>
  <c r="P17" i="69"/>
  <c r="P41" i="69" s="1"/>
  <c r="O17" i="69"/>
  <c r="O41" i="69" s="1"/>
  <c r="N17" i="69"/>
  <c r="N41" i="69" s="1"/>
  <c r="M17" i="69"/>
  <c r="L17" i="69"/>
  <c r="L41" i="69" s="1"/>
  <c r="K17" i="69"/>
  <c r="K41" i="69" s="1"/>
  <c r="J17" i="69"/>
  <c r="I17" i="69"/>
  <c r="I41" i="69" s="1"/>
  <c r="H17" i="69"/>
  <c r="H41" i="69" s="1"/>
  <c r="G17" i="69"/>
  <c r="G41" i="69" s="1"/>
  <c r="G43" i="69" s="1"/>
  <c r="H42" i="69" s="1"/>
  <c r="H43" i="69" s="1"/>
  <c r="I42" i="69" s="1"/>
  <c r="I43" i="69" s="1"/>
  <c r="F17" i="69"/>
  <c r="F41" i="69" s="1"/>
  <c r="F43" i="69" s="1"/>
  <c r="E17" i="69"/>
  <c r="D17" i="69"/>
  <c r="D41" i="69" s="1"/>
  <c r="D43" i="69" s="1"/>
  <c r="C17" i="69"/>
  <c r="C41" i="69" s="1"/>
  <c r="C43" i="69" s="1"/>
  <c r="AA17" i="70"/>
  <c r="Y17" i="70"/>
  <c r="X17" i="70"/>
  <c r="X41" i="70" s="1"/>
  <c r="W17" i="70"/>
  <c r="W41" i="70" s="1"/>
  <c r="V17" i="70"/>
  <c r="V41" i="70" s="1"/>
  <c r="U17" i="70"/>
  <c r="T17" i="70"/>
  <c r="T41" i="70" s="1"/>
  <c r="S17" i="70"/>
  <c r="S41" i="70" s="1"/>
  <c r="R17" i="70"/>
  <c r="Q17" i="70"/>
  <c r="Q41" i="70" s="1"/>
  <c r="P17" i="70"/>
  <c r="P41" i="70" s="1"/>
  <c r="O17" i="70"/>
  <c r="O41" i="70" s="1"/>
  <c r="N17" i="70"/>
  <c r="N41" i="70" s="1"/>
  <c r="M17" i="70"/>
  <c r="L17" i="70"/>
  <c r="L41" i="70" s="1"/>
  <c r="K17" i="70"/>
  <c r="K41" i="70" s="1"/>
  <c r="J17" i="70"/>
  <c r="I17" i="70"/>
  <c r="I41" i="70" s="1"/>
  <c r="H17" i="70"/>
  <c r="H41" i="70" s="1"/>
  <c r="G17" i="70"/>
  <c r="G41" i="70" s="1"/>
  <c r="G43" i="70" s="1"/>
  <c r="H42" i="70" s="1"/>
  <c r="H43" i="70" s="1"/>
  <c r="I42" i="70" s="1"/>
  <c r="I43" i="70" s="1"/>
  <c r="J43" i="70" s="1"/>
  <c r="F17" i="70"/>
  <c r="F41" i="70" s="1"/>
  <c r="F43" i="70" s="1"/>
  <c r="E17" i="70"/>
  <c r="D17" i="70"/>
  <c r="D41" i="70" s="1"/>
  <c r="D43" i="70" s="1"/>
  <c r="C17" i="70"/>
  <c r="C41" i="70" s="1"/>
  <c r="C43" i="70" s="1"/>
  <c r="AA17" i="71"/>
  <c r="Y17" i="71"/>
  <c r="Y41" i="71" s="1"/>
  <c r="Y43" i="71" s="1"/>
  <c r="X17" i="71"/>
  <c r="W17" i="71"/>
  <c r="W41" i="71" s="1"/>
  <c r="V17" i="71"/>
  <c r="U17" i="71"/>
  <c r="U41" i="71" s="1"/>
  <c r="T17" i="71"/>
  <c r="T41" i="71" s="1"/>
  <c r="S17" i="71"/>
  <c r="S41" i="71" s="1"/>
  <c r="R17" i="71"/>
  <c r="Q17" i="71"/>
  <c r="Q41" i="71" s="1"/>
  <c r="P17" i="71"/>
  <c r="P41" i="71" s="1"/>
  <c r="O17" i="71"/>
  <c r="O41" i="71" s="1"/>
  <c r="N17" i="71"/>
  <c r="M17" i="71"/>
  <c r="M41" i="71" s="1"/>
  <c r="L17" i="71"/>
  <c r="L41" i="71" s="1"/>
  <c r="K17" i="71"/>
  <c r="K41" i="71" s="1"/>
  <c r="J17" i="71"/>
  <c r="I17" i="71"/>
  <c r="I41" i="71" s="1"/>
  <c r="H17" i="71"/>
  <c r="H41" i="71" s="1"/>
  <c r="G17" i="71"/>
  <c r="G41" i="71" s="1"/>
  <c r="G43" i="71" s="1"/>
  <c r="H42" i="71" s="1"/>
  <c r="H43" i="71" s="1"/>
  <c r="I42" i="71" s="1"/>
  <c r="F17" i="71"/>
  <c r="E17" i="71"/>
  <c r="E41" i="71" s="1"/>
  <c r="E43" i="71" s="1"/>
  <c r="D17" i="71"/>
  <c r="D41" i="71" s="1"/>
  <c r="D43" i="71" s="1"/>
  <c r="C17" i="71"/>
  <c r="C41" i="71" s="1"/>
  <c r="C43" i="71" s="1"/>
  <c r="AA17" i="72"/>
  <c r="Y17" i="72"/>
  <c r="Y41" i="72" s="1"/>
  <c r="Y43" i="72" s="1"/>
  <c r="X17" i="72"/>
  <c r="W17" i="72"/>
  <c r="W41" i="72" s="1"/>
  <c r="V17" i="72"/>
  <c r="U17" i="72"/>
  <c r="U41" i="72" s="1"/>
  <c r="T17" i="72"/>
  <c r="T41" i="72" s="1"/>
  <c r="S17" i="72"/>
  <c r="S41" i="72" s="1"/>
  <c r="R17" i="72"/>
  <c r="Q17" i="72"/>
  <c r="Q41" i="72" s="1"/>
  <c r="P17" i="72"/>
  <c r="P41" i="72" s="1"/>
  <c r="O17" i="72"/>
  <c r="O41" i="72" s="1"/>
  <c r="N17" i="72"/>
  <c r="M17" i="72"/>
  <c r="M41" i="72" s="1"/>
  <c r="L17" i="72"/>
  <c r="L41" i="72" s="1"/>
  <c r="K17" i="72"/>
  <c r="K41" i="72" s="1"/>
  <c r="J17" i="72"/>
  <c r="I17" i="72"/>
  <c r="I41" i="72" s="1"/>
  <c r="H17" i="72"/>
  <c r="H41" i="72" s="1"/>
  <c r="G17" i="72"/>
  <c r="G41" i="72" s="1"/>
  <c r="G43" i="72" s="1"/>
  <c r="H42" i="72" s="1"/>
  <c r="H43" i="72" s="1"/>
  <c r="I42" i="72" s="1"/>
  <c r="F17" i="72"/>
  <c r="E17" i="72"/>
  <c r="E41" i="72" s="1"/>
  <c r="E43" i="72" s="1"/>
  <c r="D17" i="72"/>
  <c r="D41" i="72" s="1"/>
  <c r="D43" i="72" s="1"/>
  <c r="C17" i="72"/>
  <c r="C41" i="72" s="1"/>
  <c r="C43" i="72" s="1"/>
  <c r="AA17" i="73"/>
  <c r="Z17" i="73"/>
  <c r="Y17" i="73"/>
  <c r="Y41" i="73" s="1"/>
  <c r="Y43" i="73" s="1"/>
  <c r="X17" i="73"/>
  <c r="X41" i="73" s="1"/>
  <c r="W17" i="73"/>
  <c r="V17" i="73"/>
  <c r="V41" i="73" s="1"/>
  <c r="U17" i="73"/>
  <c r="U41" i="73" s="1"/>
  <c r="T17" i="73"/>
  <c r="T41" i="73" s="1"/>
  <c r="S17" i="73"/>
  <c r="R17" i="73"/>
  <c r="R41" i="73" s="1"/>
  <c r="Q17" i="73"/>
  <c r="Q41" i="73" s="1"/>
  <c r="P17" i="73"/>
  <c r="P41" i="73" s="1"/>
  <c r="O17" i="73"/>
  <c r="N17" i="73"/>
  <c r="N41" i="73" s="1"/>
  <c r="M17" i="73"/>
  <c r="M41" i="73" s="1"/>
  <c r="L17" i="73"/>
  <c r="L41" i="73" s="1"/>
  <c r="K17" i="73"/>
  <c r="J17" i="73"/>
  <c r="J41" i="73" s="1"/>
  <c r="I17" i="73"/>
  <c r="I41" i="73" s="1"/>
  <c r="H17" i="73"/>
  <c r="H41" i="73" s="1"/>
  <c r="G17" i="73"/>
  <c r="F17" i="73"/>
  <c r="F41" i="73" s="1"/>
  <c r="F43" i="73" s="1"/>
  <c r="E17" i="73"/>
  <c r="E41" i="73" s="1"/>
  <c r="E43" i="73" s="1"/>
  <c r="D17" i="73"/>
  <c r="D41" i="73" s="1"/>
  <c r="D43" i="73" s="1"/>
  <c r="C17" i="73"/>
  <c r="AA17" i="74"/>
  <c r="AA41" i="74" s="1"/>
  <c r="AA43" i="74" s="1"/>
  <c r="Y17" i="74"/>
  <c r="Y41" i="74" s="1"/>
  <c r="Y43" i="74" s="1"/>
  <c r="X17" i="74"/>
  <c r="W17" i="74"/>
  <c r="V17" i="74"/>
  <c r="V41" i="74" s="1"/>
  <c r="U17" i="74"/>
  <c r="U41" i="74" s="1"/>
  <c r="T17" i="74"/>
  <c r="S17" i="74"/>
  <c r="S41" i="74" s="1"/>
  <c r="R17" i="74"/>
  <c r="R41" i="74" s="1"/>
  <c r="Q17" i="74"/>
  <c r="Q41" i="74" s="1"/>
  <c r="P17" i="74"/>
  <c r="O17" i="74"/>
  <c r="N17" i="74"/>
  <c r="N41" i="74" s="1"/>
  <c r="M17" i="74"/>
  <c r="M41" i="74" s="1"/>
  <c r="L17" i="74"/>
  <c r="K17" i="74"/>
  <c r="K41" i="74" s="1"/>
  <c r="J17" i="74"/>
  <c r="J41" i="74" s="1"/>
  <c r="I17" i="74"/>
  <c r="I41" i="74" s="1"/>
  <c r="H17" i="74"/>
  <c r="G17" i="74"/>
  <c r="F17" i="74"/>
  <c r="F41" i="74" s="1"/>
  <c r="F43" i="74" s="1"/>
  <c r="E17" i="74"/>
  <c r="E41" i="74" s="1"/>
  <c r="E43" i="74" s="1"/>
  <c r="D17" i="74"/>
  <c r="C17" i="74"/>
  <c r="C41" i="74" s="1"/>
  <c r="C43" i="74" s="1"/>
  <c r="AA17" i="75"/>
  <c r="AA41" i="75" s="1"/>
  <c r="AA43" i="75" s="1"/>
  <c r="Y17" i="75"/>
  <c r="Y41" i="75" s="1"/>
  <c r="Y43" i="75" s="1"/>
  <c r="X17" i="75"/>
  <c r="W17" i="75"/>
  <c r="W41" i="75" s="1"/>
  <c r="V17" i="75"/>
  <c r="V41" i="75" s="1"/>
  <c r="U17" i="75"/>
  <c r="T17" i="75"/>
  <c r="T41" i="75" s="1"/>
  <c r="S17" i="75"/>
  <c r="S41" i="75" s="1"/>
  <c r="R17" i="75"/>
  <c r="R41" i="75" s="1"/>
  <c r="Q17" i="75"/>
  <c r="Q41" i="75" s="1"/>
  <c r="P17" i="75"/>
  <c r="O17" i="75"/>
  <c r="O41" i="75" s="1"/>
  <c r="N17" i="75"/>
  <c r="N41" i="75" s="1"/>
  <c r="M17" i="75"/>
  <c r="L17" i="75"/>
  <c r="L41" i="75" s="1"/>
  <c r="K17" i="75"/>
  <c r="K41" i="75" s="1"/>
  <c r="J17" i="75"/>
  <c r="J41" i="75" s="1"/>
  <c r="I17" i="75"/>
  <c r="I41" i="75" s="1"/>
  <c r="H17" i="75"/>
  <c r="G17" i="75"/>
  <c r="G41" i="75" s="1"/>
  <c r="G43" i="75" s="1"/>
  <c r="H42" i="75" s="1"/>
  <c r="F17" i="75"/>
  <c r="F41" i="75" s="1"/>
  <c r="F43" i="75" s="1"/>
  <c r="E17" i="75"/>
  <c r="D17" i="75"/>
  <c r="D41" i="75" s="1"/>
  <c r="D43" i="75" s="1"/>
  <c r="C17" i="75"/>
  <c r="C41" i="75" s="1"/>
  <c r="C43" i="75" s="1"/>
  <c r="AA17" i="76"/>
  <c r="AA41" i="76" s="1"/>
  <c r="AA43" i="76" s="1"/>
  <c r="Y17" i="76"/>
  <c r="Y41" i="76" s="1"/>
  <c r="Y43" i="76" s="1"/>
  <c r="X17" i="76"/>
  <c r="W17" i="76"/>
  <c r="W41" i="76" s="1"/>
  <c r="V17" i="76"/>
  <c r="V41" i="76" s="1"/>
  <c r="U17" i="76"/>
  <c r="U41" i="76" s="1"/>
  <c r="T17" i="76"/>
  <c r="T41" i="76" s="1"/>
  <c r="S17" i="76"/>
  <c r="S41" i="76" s="1"/>
  <c r="R17" i="76"/>
  <c r="R41" i="76" s="1"/>
  <c r="Q17" i="76"/>
  <c r="Q41" i="76" s="1"/>
  <c r="P17" i="76"/>
  <c r="P41" i="76" s="1"/>
  <c r="O17" i="76"/>
  <c r="O41" i="76" s="1"/>
  <c r="N17" i="76"/>
  <c r="N41" i="76" s="1"/>
  <c r="M17" i="76"/>
  <c r="M41" i="76" s="1"/>
  <c r="L17" i="76"/>
  <c r="L41" i="76" s="1"/>
  <c r="K17" i="76"/>
  <c r="K41" i="76" s="1"/>
  <c r="J17" i="76"/>
  <c r="J41" i="76" s="1"/>
  <c r="I17" i="76"/>
  <c r="I41" i="76" s="1"/>
  <c r="H17" i="76"/>
  <c r="H41" i="76" s="1"/>
  <c r="G17" i="76"/>
  <c r="G41" i="76" s="1"/>
  <c r="G43" i="76" s="1"/>
  <c r="H42" i="76" s="1"/>
  <c r="H43" i="76" s="1"/>
  <c r="I42" i="76" s="1"/>
  <c r="F17" i="76"/>
  <c r="F41" i="76" s="1"/>
  <c r="F43" i="76" s="1"/>
  <c r="E17" i="76"/>
  <c r="E41" i="76" s="1"/>
  <c r="E43" i="76" s="1"/>
  <c r="D17" i="76"/>
  <c r="D41" i="76" s="1"/>
  <c r="D43" i="76" s="1"/>
  <c r="C17" i="76"/>
  <c r="C41" i="76" s="1"/>
  <c r="C43" i="76" s="1"/>
  <c r="AA17" i="77"/>
  <c r="AA41" i="77" s="1"/>
  <c r="AA43" i="77" s="1"/>
  <c r="Y17" i="77"/>
  <c r="Y41" i="77" s="1"/>
  <c r="Y43" i="77" s="1"/>
  <c r="X17" i="77"/>
  <c r="W17" i="77"/>
  <c r="W41" i="77" s="1"/>
  <c r="V17" i="77"/>
  <c r="V41" i="77" s="1"/>
  <c r="U17" i="77"/>
  <c r="U41" i="77" s="1"/>
  <c r="T17" i="77"/>
  <c r="T41" i="77" s="1"/>
  <c r="S17" i="77"/>
  <c r="S41" i="77" s="1"/>
  <c r="R17" i="77"/>
  <c r="R41" i="77" s="1"/>
  <c r="Q17" i="77"/>
  <c r="Q41" i="77" s="1"/>
  <c r="P17" i="77"/>
  <c r="P41" i="77" s="1"/>
  <c r="O17" i="77"/>
  <c r="O41" i="77" s="1"/>
  <c r="N17" i="77"/>
  <c r="N41" i="77" s="1"/>
  <c r="M17" i="77"/>
  <c r="M41" i="77" s="1"/>
  <c r="L17" i="77"/>
  <c r="L41" i="77" s="1"/>
  <c r="K17" i="77"/>
  <c r="K41" i="77" s="1"/>
  <c r="J17" i="77"/>
  <c r="J41" i="77" s="1"/>
  <c r="I17" i="77"/>
  <c r="I41" i="77" s="1"/>
  <c r="H17" i="77"/>
  <c r="H41" i="77" s="1"/>
  <c r="G17" i="77"/>
  <c r="G41" i="77" s="1"/>
  <c r="G43" i="77" s="1"/>
  <c r="H42" i="77" s="1"/>
  <c r="H43" i="77" s="1"/>
  <c r="I42" i="77" s="1"/>
  <c r="F17" i="77"/>
  <c r="F41" i="77" s="1"/>
  <c r="F43" i="77" s="1"/>
  <c r="E17" i="77"/>
  <c r="E41" i="77" s="1"/>
  <c r="E43" i="77" s="1"/>
  <c r="D17" i="77"/>
  <c r="D41" i="77" s="1"/>
  <c r="D43" i="77" s="1"/>
  <c r="C17" i="77"/>
  <c r="C41" i="77" s="1"/>
  <c r="C43" i="77" s="1"/>
  <c r="AA17" i="78"/>
  <c r="AA41" i="78" s="1"/>
  <c r="AA43" i="78" s="1"/>
  <c r="Z17" i="78"/>
  <c r="Y17" i="78"/>
  <c r="X17" i="78"/>
  <c r="X41" i="78" s="1"/>
  <c r="W17" i="78"/>
  <c r="W41" i="78" s="1"/>
  <c r="V17" i="78"/>
  <c r="U17" i="78"/>
  <c r="U41" i="78" s="1"/>
  <c r="T17" i="78"/>
  <c r="T41" i="78" s="1"/>
  <c r="S17" i="78"/>
  <c r="S41" i="78" s="1"/>
  <c r="R17" i="78"/>
  <c r="R41" i="78" s="1"/>
  <c r="Q17" i="78"/>
  <c r="P17" i="78"/>
  <c r="P41" i="78" s="1"/>
  <c r="O17" i="78"/>
  <c r="O41" i="78" s="1"/>
  <c r="N17" i="78"/>
  <c r="M17" i="78"/>
  <c r="M41" i="78" s="1"/>
  <c r="L17" i="78"/>
  <c r="L41" i="78" s="1"/>
  <c r="K17" i="78"/>
  <c r="K41" i="78" s="1"/>
  <c r="J17" i="78"/>
  <c r="J41" i="78" s="1"/>
  <c r="I17" i="78"/>
  <c r="H17" i="78"/>
  <c r="H41" i="78" s="1"/>
  <c r="G17" i="78"/>
  <c r="G41" i="78" s="1"/>
  <c r="G43" i="78" s="1"/>
  <c r="H42" i="78" s="1"/>
  <c r="H43" i="78" s="1"/>
  <c r="I42" i="78" s="1"/>
  <c r="F17" i="78"/>
  <c r="E17" i="78"/>
  <c r="E41" i="78" s="1"/>
  <c r="E43" i="78" s="1"/>
  <c r="D17" i="78"/>
  <c r="D41" i="78" s="1"/>
  <c r="D43" i="78" s="1"/>
  <c r="C17" i="78"/>
  <c r="C41" i="78" s="1"/>
  <c r="C43" i="78" s="1"/>
  <c r="AA17" i="79"/>
  <c r="AA41" i="79" s="1"/>
  <c r="AA43" i="79" s="1"/>
  <c r="Y17" i="79"/>
  <c r="X17" i="79"/>
  <c r="W17" i="79"/>
  <c r="W41" i="79" s="1"/>
  <c r="V17" i="79"/>
  <c r="U17" i="79"/>
  <c r="U41" i="79" s="1"/>
  <c r="T17" i="79"/>
  <c r="T41" i="79" s="1"/>
  <c r="S17" i="79"/>
  <c r="S41" i="79" s="1"/>
  <c r="R17" i="79"/>
  <c r="R41" i="79" s="1"/>
  <c r="Q17" i="79"/>
  <c r="P17" i="79"/>
  <c r="P41" i="79" s="1"/>
  <c r="O17" i="79"/>
  <c r="O41" i="79" s="1"/>
  <c r="N17" i="79"/>
  <c r="M17" i="79"/>
  <c r="M41" i="79" s="1"/>
  <c r="L17" i="79"/>
  <c r="L41" i="79" s="1"/>
  <c r="K17" i="79"/>
  <c r="K41" i="79" s="1"/>
  <c r="J17" i="79"/>
  <c r="J41" i="79" s="1"/>
  <c r="I17" i="79"/>
  <c r="H17" i="79"/>
  <c r="H41" i="79" s="1"/>
  <c r="G17" i="79"/>
  <c r="G41" i="79" s="1"/>
  <c r="G43" i="79" s="1"/>
  <c r="H42" i="79" s="1"/>
  <c r="H43" i="79" s="1"/>
  <c r="I42" i="79" s="1"/>
  <c r="F17" i="79"/>
  <c r="E17" i="79"/>
  <c r="E41" i="79" s="1"/>
  <c r="E43" i="79" s="1"/>
  <c r="D17" i="79"/>
  <c r="D41" i="79" s="1"/>
  <c r="D43" i="79" s="1"/>
  <c r="C17" i="79"/>
  <c r="C41" i="79" s="1"/>
  <c r="C43" i="79" s="1"/>
  <c r="AA17" i="80"/>
  <c r="AA41" i="80" s="1"/>
  <c r="AA43" i="80" s="1"/>
  <c r="Y17" i="80"/>
  <c r="X17" i="80"/>
  <c r="W17" i="80"/>
  <c r="W41" i="80" s="1"/>
  <c r="V17" i="80"/>
  <c r="U17" i="80"/>
  <c r="U41" i="80" s="1"/>
  <c r="T17" i="80"/>
  <c r="T41" i="80" s="1"/>
  <c r="S17" i="80"/>
  <c r="S41" i="80" s="1"/>
  <c r="R17" i="80"/>
  <c r="R41" i="80" s="1"/>
  <c r="Q17" i="80"/>
  <c r="P17" i="80"/>
  <c r="P41" i="80" s="1"/>
  <c r="O17" i="80"/>
  <c r="O41" i="80" s="1"/>
  <c r="N17" i="80"/>
  <c r="M17" i="80"/>
  <c r="M41" i="80" s="1"/>
  <c r="L17" i="80"/>
  <c r="L41" i="80" s="1"/>
  <c r="K17" i="80"/>
  <c r="K41" i="80" s="1"/>
  <c r="J17" i="80"/>
  <c r="J41" i="80" s="1"/>
  <c r="I17" i="80"/>
  <c r="H17" i="80"/>
  <c r="H41" i="80" s="1"/>
  <c r="G17" i="80"/>
  <c r="G41" i="80" s="1"/>
  <c r="G43" i="80" s="1"/>
  <c r="H42" i="80" s="1"/>
  <c r="H43" i="80" s="1"/>
  <c r="I42" i="80" s="1"/>
  <c r="F17" i="80"/>
  <c r="E17" i="80"/>
  <c r="E41" i="80" s="1"/>
  <c r="E43" i="80" s="1"/>
  <c r="D17" i="80"/>
  <c r="D41" i="80" s="1"/>
  <c r="D43" i="80" s="1"/>
  <c r="C17" i="80"/>
  <c r="C41" i="80" s="1"/>
  <c r="C43" i="80" s="1"/>
  <c r="AA17" i="81"/>
  <c r="AA41" i="81" s="1"/>
  <c r="AA43" i="81" s="1"/>
  <c r="Y17" i="81"/>
  <c r="X17" i="81"/>
  <c r="X41" i="81" s="1"/>
  <c r="W17" i="81"/>
  <c r="W41" i="81" s="1"/>
  <c r="V17" i="81"/>
  <c r="V41" i="81" s="1"/>
  <c r="U17" i="81"/>
  <c r="U41" i="81" s="1"/>
  <c r="T17" i="81"/>
  <c r="T41" i="81" s="1"/>
  <c r="S17" i="81"/>
  <c r="S41" i="81" s="1"/>
  <c r="R17" i="81"/>
  <c r="R41" i="81" s="1"/>
  <c r="Q17" i="81"/>
  <c r="Q41" i="81" s="1"/>
  <c r="P17" i="81"/>
  <c r="P41" i="81" s="1"/>
  <c r="O17" i="81"/>
  <c r="O41" i="81" s="1"/>
  <c r="N17" i="81"/>
  <c r="N41" i="81" s="1"/>
  <c r="M17" i="81"/>
  <c r="M41" i="81" s="1"/>
  <c r="L17" i="81"/>
  <c r="L41" i="81" s="1"/>
  <c r="K17" i="81"/>
  <c r="K41" i="81" s="1"/>
  <c r="J17" i="81"/>
  <c r="J41" i="81" s="1"/>
  <c r="I17" i="81"/>
  <c r="I41" i="81" s="1"/>
  <c r="H17" i="81"/>
  <c r="H41" i="81" s="1"/>
  <c r="G17" i="81"/>
  <c r="G41" i="81" s="1"/>
  <c r="G43" i="81" s="1"/>
  <c r="H42" i="81" s="1"/>
  <c r="H43" i="81" s="1"/>
  <c r="I42" i="81" s="1"/>
  <c r="I43" i="81" s="1"/>
  <c r="F17" i="81"/>
  <c r="F41" i="81" s="1"/>
  <c r="F43" i="81" s="1"/>
  <c r="E17" i="81"/>
  <c r="E41" i="81" s="1"/>
  <c r="E43" i="81" s="1"/>
  <c r="D17" i="81"/>
  <c r="D41" i="81" s="1"/>
  <c r="D43" i="81" s="1"/>
  <c r="C17" i="81"/>
  <c r="C41" i="81" s="1"/>
  <c r="C43" i="81" s="1"/>
  <c r="AA17" i="82"/>
  <c r="AA41" i="82" s="1"/>
  <c r="AA43" i="82" s="1"/>
  <c r="Y17" i="82"/>
  <c r="Y41" i="82" s="1"/>
  <c r="Y43" i="82" s="1"/>
  <c r="X17" i="82"/>
  <c r="W17" i="82"/>
  <c r="V17" i="82"/>
  <c r="V41" i="82" s="1"/>
  <c r="U17" i="82"/>
  <c r="U41" i="82" s="1"/>
  <c r="T17" i="82"/>
  <c r="T41" i="82" s="1"/>
  <c r="S17" i="82"/>
  <c r="S41" i="82" s="1"/>
  <c r="R17" i="82"/>
  <c r="Q17" i="82"/>
  <c r="Q41" i="82" s="1"/>
  <c r="P17" i="82"/>
  <c r="P41" i="82" s="1"/>
  <c r="O17" i="82"/>
  <c r="N17" i="82"/>
  <c r="N41" i="82" s="1"/>
  <c r="M17" i="82"/>
  <c r="M41" i="82" s="1"/>
  <c r="L17" i="82"/>
  <c r="L41" i="82" s="1"/>
  <c r="K17" i="82"/>
  <c r="K41" i="82" s="1"/>
  <c r="J17" i="82"/>
  <c r="I17" i="82"/>
  <c r="I41" i="82" s="1"/>
  <c r="H17" i="82"/>
  <c r="H41" i="82" s="1"/>
  <c r="G17" i="82"/>
  <c r="F17" i="82"/>
  <c r="F41" i="82" s="1"/>
  <c r="F43" i="82" s="1"/>
  <c r="E17" i="82"/>
  <c r="E41" i="82" s="1"/>
  <c r="E43" i="82" s="1"/>
  <c r="D17" i="82"/>
  <c r="D41" i="82" s="1"/>
  <c r="D43" i="82" s="1"/>
  <c r="C17" i="82"/>
  <c r="C41" i="82" s="1"/>
  <c r="C43" i="82" s="1"/>
  <c r="AA17" i="83"/>
  <c r="Y17" i="83"/>
  <c r="Y41" i="83" s="1"/>
  <c r="Y43" i="83" s="1"/>
  <c r="X17" i="83"/>
  <c r="W17" i="83"/>
  <c r="V17" i="83"/>
  <c r="V41" i="83" s="1"/>
  <c r="U17" i="83"/>
  <c r="U41" i="83" s="1"/>
  <c r="T17" i="83"/>
  <c r="T41" i="83" s="1"/>
  <c r="S17" i="83"/>
  <c r="R17" i="83"/>
  <c r="Q17" i="83"/>
  <c r="Q41" i="83" s="1"/>
  <c r="P17" i="83"/>
  <c r="P41" i="83" s="1"/>
  <c r="O17" i="83"/>
  <c r="N17" i="83"/>
  <c r="N41" i="83" s="1"/>
  <c r="M17" i="83"/>
  <c r="M41" i="83" s="1"/>
  <c r="L17" i="83"/>
  <c r="L41" i="83" s="1"/>
  <c r="K17" i="83"/>
  <c r="J17" i="83"/>
  <c r="I17" i="83"/>
  <c r="I41" i="83" s="1"/>
  <c r="H17" i="83"/>
  <c r="H41" i="83" s="1"/>
  <c r="G17" i="83"/>
  <c r="F17" i="83"/>
  <c r="F41" i="83" s="1"/>
  <c r="F43" i="83" s="1"/>
  <c r="E17" i="83"/>
  <c r="E41" i="83" s="1"/>
  <c r="E43" i="83" s="1"/>
  <c r="D17" i="83"/>
  <c r="D41" i="83" s="1"/>
  <c r="D43" i="83" s="1"/>
  <c r="C17" i="83"/>
  <c r="AA17" i="84"/>
  <c r="Y17" i="84"/>
  <c r="Y41" i="84" s="1"/>
  <c r="Y43" i="84" s="1"/>
  <c r="X17" i="84"/>
  <c r="W17" i="84"/>
  <c r="V17" i="84"/>
  <c r="V41" i="84" s="1"/>
  <c r="U17" i="84"/>
  <c r="U41" i="84" s="1"/>
  <c r="T17" i="84"/>
  <c r="T41" i="84" s="1"/>
  <c r="S17" i="84"/>
  <c r="R17" i="84"/>
  <c r="Q17" i="84"/>
  <c r="Q41" i="84" s="1"/>
  <c r="P17" i="84"/>
  <c r="P41" i="84" s="1"/>
  <c r="O17" i="84"/>
  <c r="N17" i="84"/>
  <c r="N41" i="84" s="1"/>
  <c r="M17" i="84"/>
  <c r="M41" i="84" s="1"/>
  <c r="L17" i="84"/>
  <c r="L41" i="84" s="1"/>
  <c r="K17" i="84"/>
  <c r="J17" i="84"/>
  <c r="I17" i="84"/>
  <c r="I41" i="84" s="1"/>
  <c r="H17" i="84"/>
  <c r="H41" i="84" s="1"/>
  <c r="G17" i="84"/>
  <c r="F17" i="84"/>
  <c r="F41" i="84" s="1"/>
  <c r="F43" i="84" s="1"/>
  <c r="E17" i="84"/>
  <c r="E41" i="84" s="1"/>
  <c r="E43" i="84" s="1"/>
  <c r="D17" i="84"/>
  <c r="D41" i="84" s="1"/>
  <c r="D43" i="84" s="1"/>
  <c r="C17" i="84"/>
  <c r="AA17" i="85"/>
  <c r="Y17" i="85"/>
  <c r="Y41" i="85" s="1"/>
  <c r="Y43" i="85" s="1"/>
  <c r="X17" i="85"/>
  <c r="W17" i="85"/>
  <c r="V17" i="85"/>
  <c r="V41" i="85" s="1"/>
  <c r="U17" i="85"/>
  <c r="U41" i="85" s="1"/>
  <c r="T17" i="85"/>
  <c r="T41" i="85" s="1"/>
  <c r="S17" i="85"/>
  <c r="R17" i="85"/>
  <c r="Q17" i="85"/>
  <c r="Q41" i="85" s="1"/>
  <c r="P17" i="85"/>
  <c r="P41" i="85" s="1"/>
  <c r="O17" i="85"/>
  <c r="N17" i="85"/>
  <c r="N41" i="85" s="1"/>
  <c r="M17" i="85"/>
  <c r="M41" i="85" s="1"/>
  <c r="L17" i="85"/>
  <c r="L41" i="85" s="1"/>
  <c r="K17" i="85"/>
  <c r="J17" i="85"/>
  <c r="I17" i="85"/>
  <c r="I41" i="85" s="1"/>
  <c r="H17" i="85"/>
  <c r="H41" i="85" s="1"/>
  <c r="G17" i="85"/>
  <c r="F17" i="85"/>
  <c r="F41" i="85" s="1"/>
  <c r="F43" i="85" s="1"/>
  <c r="E17" i="85"/>
  <c r="E41" i="85" s="1"/>
  <c r="E43" i="85" s="1"/>
  <c r="D17" i="85"/>
  <c r="D41" i="85" s="1"/>
  <c r="D43" i="85" s="1"/>
  <c r="C17" i="85"/>
  <c r="AA17" i="86"/>
  <c r="Y17" i="86"/>
  <c r="X17" i="86"/>
  <c r="X41" i="86" s="1"/>
  <c r="X43" i="86" s="1"/>
  <c r="W17" i="86"/>
  <c r="V17" i="86"/>
  <c r="V41" i="86" s="1"/>
  <c r="U17" i="86"/>
  <c r="U41" i="86" s="1"/>
  <c r="T17" i="86"/>
  <c r="T41" i="86" s="1"/>
  <c r="S17" i="86"/>
  <c r="R17" i="86"/>
  <c r="Q17" i="86"/>
  <c r="Q41" i="86" s="1"/>
  <c r="P17" i="86"/>
  <c r="P41" i="86" s="1"/>
  <c r="O17" i="86"/>
  <c r="N17" i="86"/>
  <c r="N41" i="86" s="1"/>
  <c r="M17" i="86"/>
  <c r="M41" i="86" s="1"/>
  <c r="L17" i="86"/>
  <c r="L41" i="86" s="1"/>
  <c r="K17" i="86"/>
  <c r="J17" i="86"/>
  <c r="I17" i="86"/>
  <c r="I41" i="86" s="1"/>
  <c r="H17" i="86"/>
  <c r="H41" i="86" s="1"/>
  <c r="G17" i="86"/>
  <c r="F17" i="86"/>
  <c r="F41" i="86" s="1"/>
  <c r="F43" i="86" s="1"/>
  <c r="E17" i="86"/>
  <c r="E41" i="86" s="1"/>
  <c r="E43" i="86" s="1"/>
  <c r="D17" i="86"/>
  <c r="D41" i="86" s="1"/>
  <c r="D43" i="86" s="1"/>
  <c r="C17" i="86"/>
  <c r="AA17" i="87"/>
  <c r="Z17" i="87"/>
  <c r="Y17" i="87"/>
  <c r="Y41" i="87" s="1"/>
  <c r="Y43" i="87" s="1"/>
  <c r="X17" i="87"/>
  <c r="X41" i="87" s="1"/>
  <c r="W17" i="87"/>
  <c r="V17" i="87"/>
  <c r="V41" i="87" s="1"/>
  <c r="U17" i="87"/>
  <c r="U41" i="87" s="1"/>
  <c r="T17" i="87"/>
  <c r="T41" i="87" s="1"/>
  <c r="S17" i="87"/>
  <c r="R17" i="87"/>
  <c r="R41" i="87" s="1"/>
  <c r="Q17" i="87"/>
  <c r="Q41" i="87" s="1"/>
  <c r="P17" i="87"/>
  <c r="P41" i="87" s="1"/>
  <c r="O17" i="87"/>
  <c r="N17" i="87"/>
  <c r="N41" i="87" s="1"/>
  <c r="M17" i="87"/>
  <c r="M41" i="87" s="1"/>
  <c r="L17" i="87"/>
  <c r="L41" i="87" s="1"/>
  <c r="K17" i="87"/>
  <c r="J17" i="87"/>
  <c r="J41" i="87" s="1"/>
  <c r="I17" i="87"/>
  <c r="I41" i="87" s="1"/>
  <c r="H17" i="87"/>
  <c r="H41" i="87" s="1"/>
  <c r="G17" i="87"/>
  <c r="F17" i="87"/>
  <c r="F41" i="87" s="1"/>
  <c r="F43" i="87" s="1"/>
  <c r="E17" i="87"/>
  <c r="E41" i="87" s="1"/>
  <c r="E43" i="87" s="1"/>
  <c r="D17" i="87"/>
  <c r="D41" i="87" s="1"/>
  <c r="D43" i="87" s="1"/>
  <c r="C17" i="87"/>
  <c r="AA17" i="88"/>
  <c r="AA41" i="88" s="1"/>
  <c r="AA43" i="88" s="1"/>
  <c r="Y17" i="88"/>
  <c r="Y41" i="88" s="1"/>
  <c r="Y43" i="88" s="1"/>
  <c r="X17" i="88"/>
  <c r="W17" i="88"/>
  <c r="V17" i="88"/>
  <c r="V41" i="88" s="1"/>
  <c r="U17" i="88"/>
  <c r="U41" i="88" s="1"/>
  <c r="T17" i="88"/>
  <c r="T41" i="88" s="1"/>
  <c r="S17" i="88"/>
  <c r="R17" i="88"/>
  <c r="R41" i="88" s="1"/>
  <c r="Q17" i="88"/>
  <c r="Q41" i="88" s="1"/>
  <c r="P17" i="88"/>
  <c r="P41" i="88" s="1"/>
  <c r="O17" i="88"/>
  <c r="N17" i="88"/>
  <c r="N41" i="88" s="1"/>
  <c r="M17" i="88"/>
  <c r="M41" i="88" s="1"/>
  <c r="L17" i="88"/>
  <c r="L41" i="88" s="1"/>
  <c r="K17" i="88"/>
  <c r="J17" i="88"/>
  <c r="J41" i="88" s="1"/>
  <c r="I17" i="88"/>
  <c r="I41" i="88" s="1"/>
  <c r="H17" i="88"/>
  <c r="H41" i="88" s="1"/>
  <c r="G17" i="88"/>
  <c r="F17" i="88"/>
  <c r="F41" i="88" s="1"/>
  <c r="F43" i="88" s="1"/>
  <c r="E17" i="88"/>
  <c r="E41" i="88" s="1"/>
  <c r="E43" i="88" s="1"/>
  <c r="D17" i="88"/>
  <c r="D41" i="88" s="1"/>
  <c r="D43" i="88" s="1"/>
  <c r="C17" i="88"/>
  <c r="AA17" i="89"/>
  <c r="AA41" i="89" s="1"/>
  <c r="AA43" i="89" s="1"/>
  <c r="Z17" i="89"/>
  <c r="Y17" i="89"/>
  <c r="Y41" i="89" s="1"/>
  <c r="Y43" i="89" s="1"/>
  <c r="X17" i="89"/>
  <c r="W17" i="89"/>
  <c r="W41" i="89" s="1"/>
  <c r="V17" i="89"/>
  <c r="V41" i="89" s="1"/>
  <c r="U17" i="89"/>
  <c r="U41" i="89" s="1"/>
  <c r="T17" i="89"/>
  <c r="S17" i="89"/>
  <c r="R17" i="89"/>
  <c r="R41" i="89" s="1"/>
  <c r="Q17" i="89"/>
  <c r="Q41" i="89" s="1"/>
  <c r="P17" i="89"/>
  <c r="O17" i="89"/>
  <c r="O41" i="89" s="1"/>
  <c r="N17" i="89"/>
  <c r="N41" i="89" s="1"/>
  <c r="M17" i="89"/>
  <c r="M41" i="89" s="1"/>
  <c r="L17" i="89"/>
  <c r="K17" i="89"/>
  <c r="J17" i="89"/>
  <c r="J41" i="89" s="1"/>
  <c r="I17" i="89"/>
  <c r="I41" i="89" s="1"/>
  <c r="H17" i="89"/>
  <c r="G17" i="89"/>
  <c r="G41" i="89" s="1"/>
  <c r="G43" i="89" s="1"/>
  <c r="H42" i="89" s="1"/>
  <c r="F17" i="89"/>
  <c r="F41" i="89" s="1"/>
  <c r="F43" i="89" s="1"/>
  <c r="E17" i="89"/>
  <c r="E41" i="89" s="1"/>
  <c r="E43" i="89" s="1"/>
  <c r="D17" i="89"/>
  <c r="C17" i="89"/>
  <c r="AA17" i="90"/>
  <c r="AA41" i="90" s="1"/>
  <c r="AA43" i="90" s="1"/>
  <c r="Y17" i="90"/>
  <c r="Y41" i="90" s="1"/>
  <c r="Y43" i="90" s="1"/>
  <c r="X17" i="90"/>
  <c r="W17" i="90"/>
  <c r="W41" i="90" s="1"/>
  <c r="V17" i="90"/>
  <c r="V41" i="90" s="1"/>
  <c r="U17" i="90"/>
  <c r="U41" i="90" s="1"/>
  <c r="T17" i="90"/>
  <c r="T41" i="90" s="1"/>
  <c r="S17" i="90"/>
  <c r="R17" i="90"/>
  <c r="R41" i="90" s="1"/>
  <c r="Q17" i="90"/>
  <c r="Q41" i="90" s="1"/>
  <c r="P17" i="90"/>
  <c r="P41" i="90" s="1"/>
  <c r="O17" i="90"/>
  <c r="O41" i="90" s="1"/>
  <c r="N17" i="90"/>
  <c r="N41" i="90" s="1"/>
  <c r="M17" i="90"/>
  <c r="M41" i="90" s="1"/>
  <c r="L17" i="90"/>
  <c r="L41" i="90" s="1"/>
  <c r="K17" i="90"/>
  <c r="J17" i="90"/>
  <c r="J41" i="90" s="1"/>
  <c r="I17" i="90"/>
  <c r="I41" i="90" s="1"/>
  <c r="H17" i="90"/>
  <c r="H41" i="90" s="1"/>
  <c r="G17" i="90"/>
  <c r="G41" i="90" s="1"/>
  <c r="G43" i="90" s="1"/>
  <c r="H42" i="90" s="1"/>
  <c r="F17" i="90"/>
  <c r="F41" i="90" s="1"/>
  <c r="F43" i="90" s="1"/>
  <c r="E17" i="90"/>
  <c r="E41" i="90" s="1"/>
  <c r="E43" i="90" s="1"/>
  <c r="D17" i="90"/>
  <c r="D41" i="90" s="1"/>
  <c r="D43" i="90" s="1"/>
  <c r="C17" i="90"/>
  <c r="AA17" i="91"/>
  <c r="AA41" i="91" s="1"/>
  <c r="AA43" i="91" s="1"/>
  <c r="Y17" i="91"/>
  <c r="Y41" i="91" s="1"/>
  <c r="Y43" i="91" s="1"/>
  <c r="X17" i="91"/>
  <c r="W17" i="91"/>
  <c r="W41" i="91" s="1"/>
  <c r="V17" i="91"/>
  <c r="V41" i="91" s="1"/>
  <c r="U17" i="91"/>
  <c r="U41" i="91" s="1"/>
  <c r="T17" i="91"/>
  <c r="T41" i="91" s="1"/>
  <c r="S17" i="91"/>
  <c r="R17" i="91"/>
  <c r="R41" i="91" s="1"/>
  <c r="Q17" i="91"/>
  <c r="Q41" i="91" s="1"/>
  <c r="P17" i="91"/>
  <c r="P41" i="91" s="1"/>
  <c r="O17" i="91"/>
  <c r="O41" i="91" s="1"/>
  <c r="N17" i="91"/>
  <c r="N41" i="91" s="1"/>
  <c r="M17" i="91"/>
  <c r="M41" i="91" s="1"/>
  <c r="L17" i="91"/>
  <c r="L41" i="91" s="1"/>
  <c r="K17" i="91"/>
  <c r="J17" i="91"/>
  <c r="J41" i="91" s="1"/>
  <c r="I17" i="91"/>
  <c r="I41" i="91" s="1"/>
  <c r="H17" i="91"/>
  <c r="H41" i="91" s="1"/>
  <c r="G17" i="91"/>
  <c r="G41" i="91" s="1"/>
  <c r="G43" i="91" s="1"/>
  <c r="H42" i="91" s="1"/>
  <c r="F17" i="91"/>
  <c r="F41" i="91" s="1"/>
  <c r="F43" i="91" s="1"/>
  <c r="E17" i="91"/>
  <c r="E41" i="91" s="1"/>
  <c r="E43" i="91" s="1"/>
  <c r="D17" i="91"/>
  <c r="D41" i="91" s="1"/>
  <c r="D43" i="91" s="1"/>
  <c r="C17" i="91"/>
  <c r="AA17" i="92"/>
  <c r="AA41" i="92" s="1"/>
  <c r="AA43" i="92" s="1"/>
  <c r="Y17" i="92"/>
  <c r="Y41" i="92" s="1"/>
  <c r="Y43" i="92" s="1"/>
  <c r="X17" i="92"/>
  <c r="W17" i="92"/>
  <c r="W41" i="92" s="1"/>
  <c r="V17" i="92"/>
  <c r="V41" i="92" s="1"/>
  <c r="U17" i="92"/>
  <c r="U41" i="92" s="1"/>
  <c r="T17" i="92"/>
  <c r="T41" i="92" s="1"/>
  <c r="S17" i="92"/>
  <c r="R17" i="92"/>
  <c r="R41" i="92" s="1"/>
  <c r="Q17" i="92"/>
  <c r="Q41" i="92" s="1"/>
  <c r="P17" i="92"/>
  <c r="P41" i="92" s="1"/>
  <c r="O17" i="92"/>
  <c r="O41" i="92" s="1"/>
  <c r="N17" i="92"/>
  <c r="N41" i="92" s="1"/>
  <c r="M17" i="92"/>
  <c r="M41" i="92" s="1"/>
  <c r="L17" i="92"/>
  <c r="L41" i="92" s="1"/>
  <c r="K17" i="92"/>
  <c r="J17" i="92"/>
  <c r="J41" i="92" s="1"/>
  <c r="I17" i="92"/>
  <c r="I41" i="92" s="1"/>
  <c r="H17" i="92"/>
  <c r="H41" i="92" s="1"/>
  <c r="G17" i="92"/>
  <c r="G41" i="92" s="1"/>
  <c r="G43" i="92" s="1"/>
  <c r="H42" i="92" s="1"/>
  <c r="F17" i="92"/>
  <c r="F41" i="92" s="1"/>
  <c r="F43" i="92" s="1"/>
  <c r="E17" i="92"/>
  <c r="E41" i="92" s="1"/>
  <c r="E43" i="92" s="1"/>
  <c r="D17" i="92"/>
  <c r="D41" i="92" s="1"/>
  <c r="D43" i="92" s="1"/>
  <c r="C17" i="92"/>
  <c r="AA17" i="93"/>
  <c r="AA41" i="93" s="1"/>
  <c r="AA43" i="93" s="1"/>
  <c r="Y17" i="93"/>
  <c r="Y41" i="93" s="1"/>
  <c r="Y43" i="93" s="1"/>
  <c r="X17" i="93"/>
  <c r="W17" i="93"/>
  <c r="W41" i="93" s="1"/>
  <c r="V17" i="93"/>
  <c r="V41" i="93" s="1"/>
  <c r="U17" i="93"/>
  <c r="U41" i="93" s="1"/>
  <c r="T17" i="93"/>
  <c r="T41" i="93" s="1"/>
  <c r="S17" i="93"/>
  <c r="S41" i="93" s="1"/>
  <c r="R17" i="93"/>
  <c r="R41" i="93" s="1"/>
  <c r="Q17" i="93"/>
  <c r="Q41" i="93" s="1"/>
  <c r="P17" i="93"/>
  <c r="P41" i="93" s="1"/>
  <c r="O17" i="93"/>
  <c r="O41" i="93" s="1"/>
  <c r="N17" i="93"/>
  <c r="N41" i="93" s="1"/>
  <c r="M17" i="93"/>
  <c r="M41" i="93" s="1"/>
  <c r="L17" i="93"/>
  <c r="L41" i="93" s="1"/>
  <c r="K17" i="93"/>
  <c r="K41" i="93" s="1"/>
  <c r="J17" i="93"/>
  <c r="J41" i="93" s="1"/>
  <c r="I17" i="93"/>
  <c r="I41" i="93" s="1"/>
  <c r="H17" i="93"/>
  <c r="H41" i="93" s="1"/>
  <c r="G17" i="93"/>
  <c r="G41" i="93" s="1"/>
  <c r="G43" i="93" s="1"/>
  <c r="H42" i="93" s="1"/>
  <c r="F17" i="93"/>
  <c r="F41" i="93" s="1"/>
  <c r="F43" i="93" s="1"/>
  <c r="E17" i="93"/>
  <c r="E41" i="93" s="1"/>
  <c r="E43" i="93" s="1"/>
  <c r="D17" i="93"/>
  <c r="D41" i="93" s="1"/>
  <c r="D43" i="93" s="1"/>
  <c r="C17" i="93"/>
  <c r="C41" i="93" s="1"/>
  <c r="C43" i="93" s="1"/>
  <c r="AA17" i="94"/>
  <c r="AA41" i="94" s="1"/>
  <c r="AA43" i="94" s="1"/>
  <c r="Z17" i="94"/>
  <c r="Y17" i="94"/>
  <c r="Y41" i="94" s="1"/>
  <c r="Y43" i="94" s="1"/>
  <c r="X17" i="94"/>
  <c r="X41" i="94" s="1"/>
  <c r="W17" i="94"/>
  <c r="W41" i="94" s="1"/>
  <c r="V17" i="94"/>
  <c r="V41" i="94" s="1"/>
  <c r="U17" i="94"/>
  <c r="U41" i="94" s="1"/>
  <c r="T17" i="94"/>
  <c r="S17" i="94"/>
  <c r="S41" i="94" s="1"/>
  <c r="R17" i="94"/>
  <c r="R41" i="94" s="1"/>
  <c r="Q17" i="94"/>
  <c r="Q41" i="94" s="1"/>
  <c r="P17" i="94"/>
  <c r="P41" i="94" s="1"/>
  <c r="O17" i="94"/>
  <c r="O41" i="94" s="1"/>
  <c r="N17" i="94"/>
  <c r="N41" i="94" s="1"/>
  <c r="M17" i="94"/>
  <c r="M41" i="94" s="1"/>
  <c r="L17" i="94"/>
  <c r="K17" i="94"/>
  <c r="K41" i="94" s="1"/>
  <c r="J17" i="94"/>
  <c r="J41" i="94" s="1"/>
  <c r="I17" i="94"/>
  <c r="I41" i="94" s="1"/>
  <c r="H17" i="94"/>
  <c r="H41" i="94" s="1"/>
  <c r="G17" i="94"/>
  <c r="G41" i="94" s="1"/>
  <c r="G43" i="94" s="1"/>
  <c r="H42" i="94" s="1"/>
  <c r="F17" i="94"/>
  <c r="F41" i="94" s="1"/>
  <c r="F43" i="94" s="1"/>
  <c r="E17" i="94"/>
  <c r="E41" i="94" s="1"/>
  <c r="E43" i="94" s="1"/>
  <c r="D17" i="94"/>
  <c r="C17" i="94"/>
  <c r="C41" i="94" s="1"/>
  <c r="C43" i="94" s="1"/>
  <c r="AA17" i="95"/>
  <c r="AA41" i="95" s="1"/>
  <c r="AA43" i="95" s="1"/>
  <c r="Z17" i="95"/>
  <c r="Y17" i="95"/>
  <c r="Y41" i="95" s="1"/>
  <c r="Y43" i="95" s="1"/>
  <c r="X17" i="95"/>
  <c r="X41" i="95" s="1"/>
  <c r="W17" i="95"/>
  <c r="W41" i="95" s="1"/>
  <c r="V17" i="95"/>
  <c r="V41" i="95" s="1"/>
  <c r="U17" i="95"/>
  <c r="T17" i="95"/>
  <c r="S17" i="95"/>
  <c r="S41" i="95" s="1"/>
  <c r="R17" i="95"/>
  <c r="R41" i="95" s="1"/>
  <c r="Q17" i="95"/>
  <c r="Q41" i="95" s="1"/>
  <c r="P17" i="95"/>
  <c r="P41" i="95" s="1"/>
  <c r="O17" i="95"/>
  <c r="O41" i="95" s="1"/>
  <c r="N17" i="95"/>
  <c r="N41" i="95" s="1"/>
  <c r="M17" i="95"/>
  <c r="L17" i="95"/>
  <c r="K17" i="95"/>
  <c r="K41" i="95" s="1"/>
  <c r="J17" i="95"/>
  <c r="J41" i="95" s="1"/>
  <c r="I17" i="95"/>
  <c r="I41" i="95" s="1"/>
  <c r="H17" i="95"/>
  <c r="H41" i="95" s="1"/>
  <c r="G17" i="95"/>
  <c r="G41" i="95" s="1"/>
  <c r="G43" i="95" s="1"/>
  <c r="H42" i="95" s="1"/>
  <c r="H43" i="95" s="1"/>
  <c r="I42" i="95" s="1"/>
  <c r="I43" i="95" s="1"/>
  <c r="J43" i="95" s="1"/>
  <c r="F17" i="95"/>
  <c r="F41" i="95" s="1"/>
  <c r="F43" i="95" s="1"/>
  <c r="E17" i="95"/>
  <c r="D17" i="95"/>
  <c r="C17" i="95"/>
  <c r="C41" i="95" s="1"/>
  <c r="C43" i="95" s="1"/>
  <c r="AA17" i="96"/>
  <c r="AA41" i="96" s="1"/>
  <c r="AA43" i="96" s="1"/>
  <c r="Y17" i="96"/>
  <c r="Y41" i="96" s="1"/>
  <c r="Y43" i="96" s="1"/>
  <c r="X17" i="96"/>
  <c r="W17" i="96"/>
  <c r="W41" i="96" s="1"/>
  <c r="V17" i="96"/>
  <c r="V41" i="96" s="1"/>
  <c r="U17" i="96"/>
  <c r="T17" i="96"/>
  <c r="S17" i="96"/>
  <c r="S41" i="96" s="1"/>
  <c r="R17" i="96"/>
  <c r="R41" i="96" s="1"/>
  <c r="Q17" i="96"/>
  <c r="Q41" i="96" s="1"/>
  <c r="P17" i="96"/>
  <c r="P41" i="96" s="1"/>
  <c r="O17" i="96"/>
  <c r="O41" i="96" s="1"/>
  <c r="N17" i="96"/>
  <c r="N41" i="96" s="1"/>
  <c r="M17" i="96"/>
  <c r="L17" i="96"/>
  <c r="K17" i="96"/>
  <c r="K41" i="96" s="1"/>
  <c r="J17" i="96"/>
  <c r="J41" i="96" s="1"/>
  <c r="I17" i="96"/>
  <c r="I41" i="96" s="1"/>
  <c r="H17" i="96"/>
  <c r="H41" i="96" s="1"/>
  <c r="G17" i="96"/>
  <c r="G41" i="96" s="1"/>
  <c r="G43" i="96" s="1"/>
  <c r="H42" i="96" s="1"/>
  <c r="H43" i="96" s="1"/>
  <c r="I42" i="96" s="1"/>
  <c r="I43" i="96" s="1"/>
  <c r="F17" i="96"/>
  <c r="F41" i="96" s="1"/>
  <c r="F43" i="96" s="1"/>
  <c r="E17" i="96"/>
  <c r="D17" i="96"/>
  <c r="C17" i="96"/>
  <c r="C41" i="96" s="1"/>
  <c r="C43" i="96" s="1"/>
  <c r="AA17" i="97"/>
  <c r="AA41" i="97" s="1"/>
  <c r="AA43" i="97" s="1"/>
  <c r="Y17" i="97"/>
  <c r="Y41" i="97" s="1"/>
  <c r="Y43" i="97" s="1"/>
  <c r="X17" i="97"/>
  <c r="W17" i="97"/>
  <c r="W41" i="97" s="1"/>
  <c r="V17" i="97"/>
  <c r="V41" i="97" s="1"/>
  <c r="U17" i="97"/>
  <c r="T17" i="97"/>
  <c r="S17" i="97"/>
  <c r="S41" i="97" s="1"/>
  <c r="R17" i="97"/>
  <c r="R41" i="97" s="1"/>
  <c r="Q17" i="97"/>
  <c r="Q41" i="97" s="1"/>
  <c r="P17" i="97"/>
  <c r="P41" i="97" s="1"/>
  <c r="O17" i="97"/>
  <c r="O41" i="97" s="1"/>
  <c r="N17" i="97"/>
  <c r="N41" i="97" s="1"/>
  <c r="M17" i="97"/>
  <c r="L17" i="97"/>
  <c r="K17" i="97"/>
  <c r="K41" i="97" s="1"/>
  <c r="J17" i="97"/>
  <c r="J41" i="97" s="1"/>
  <c r="I17" i="97"/>
  <c r="I41" i="97" s="1"/>
  <c r="H17" i="97"/>
  <c r="H41" i="97" s="1"/>
  <c r="G17" i="97"/>
  <c r="G41" i="97" s="1"/>
  <c r="G43" i="97" s="1"/>
  <c r="H42" i="97" s="1"/>
  <c r="H43" i="97" s="1"/>
  <c r="I42" i="97" s="1"/>
  <c r="I43" i="97" s="1"/>
  <c r="F17" i="97"/>
  <c r="F41" i="97" s="1"/>
  <c r="F43" i="97" s="1"/>
  <c r="E17" i="97"/>
  <c r="D17" i="97"/>
  <c r="C17" i="97"/>
  <c r="C41" i="97" s="1"/>
  <c r="C43" i="97" s="1"/>
  <c r="AA17" i="98"/>
  <c r="AA41" i="98" s="1"/>
  <c r="AA43" i="98" s="1"/>
  <c r="Y17" i="98"/>
  <c r="X17" i="98"/>
  <c r="X41" i="98" s="1"/>
  <c r="W17" i="98"/>
  <c r="W41" i="98" s="1"/>
  <c r="V17" i="98"/>
  <c r="V41" i="98" s="1"/>
  <c r="U17" i="98"/>
  <c r="T17" i="98"/>
  <c r="T41" i="98" s="1"/>
  <c r="S17" i="98"/>
  <c r="S41" i="98" s="1"/>
  <c r="R17" i="98"/>
  <c r="R41" i="98" s="1"/>
  <c r="Q17" i="98"/>
  <c r="P17" i="98"/>
  <c r="P41" i="98" s="1"/>
  <c r="O17" i="98"/>
  <c r="O41" i="98" s="1"/>
  <c r="N17" i="98"/>
  <c r="N41" i="98" s="1"/>
  <c r="M17" i="98"/>
  <c r="L17" i="98"/>
  <c r="L41" i="98" s="1"/>
  <c r="K17" i="98"/>
  <c r="K41" i="98" s="1"/>
  <c r="J17" i="98"/>
  <c r="J41" i="98" s="1"/>
  <c r="I17" i="98"/>
  <c r="H17" i="98"/>
  <c r="H41" i="98" s="1"/>
  <c r="G17" i="98"/>
  <c r="G41" i="98" s="1"/>
  <c r="G43" i="98" s="1"/>
  <c r="H42" i="98" s="1"/>
  <c r="H43" i="98" s="1"/>
  <c r="I42" i="98" s="1"/>
  <c r="F17" i="98"/>
  <c r="F41" i="98" s="1"/>
  <c r="F43" i="98" s="1"/>
  <c r="E17" i="98"/>
  <c r="D17" i="98"/>
  <c r="D41" i="98" s="1"/>
  <c r="D43" i="98" s="1"/>
  <c r="C17" i="98"/>
  <c r="C41" i="98" s="1"/>
  <c r="C43" i="98" s="1"/>
  <c r="AA17" i="99"/>
  <c r="AA41" i="99" s="1"/>
  <c r="AA43" i="99" s="1"/>
  <c r="Y17" i="99"/>
  <c r="Y41" i="99" s="1"/>
  <c r="Y43" i="99" s="1"/>
  <c r="X17" i="99"/>
  <c r="W17" i="99"/>
  <c r="W41" i="99" s="1"/>
  <c r="V17" i="99"/>
  <c r="U17" i="99"/>
  <c r="U41" i="99" s="1"/>
  <c r="T17" i="99"/>
  <c r="T41" i="99" s="1"/>
  <c r="S17" i="99"/>
  <c r="S41" i="99" s="1"/>
  <c r="R17" i="99"/>
  <c r="Q17" i="99"/>
  <c r="Q41" i="99" s="1"/>
  <c r="P17" i="99"/>
  <c r="P41" i="99" s="1"/>
  <c r="O17" i="99"/>
  <c r="O41" i="99" s="1"/>
  <c r="N17" i="99"/>
  <c r="M17" i="99"/>
  <c r="M41" i="99" s="1"/>
  <c r="L17" i="99"/>
  <c r="L41" i="99" s="1"/>
  <c r="K17" i="99"/>
  <c r="K41" i="99" s="1"/>
  <c r="J17" i="99"/>
  <c r="I17" i="99"/>
  <c r="I41" i="99" s="1"/>
  <c r="H17" i="99"/>
  <c r="H41" i="99" s="1"/>
  <c r="G17" i="99"/>
  <c r="G41" i="99" s="1"/>
  <c r="G43" i="99" s="1"/>
  <c r="H42" i="99" s="1"/>
  <c r="F17" i="99"/>
  <c r="E17" i="99"/>
  <c r="E41" i="99" s="1"/>
  <c r="E43" i="99" s="1"/>
  <c r="D17" i="99"/>
  <c r="D41" i="99" s="1"/>
  <c r="D43" i="99" s="1"/>
  <c r="C17" i="99"/>
  <c r="C41" i="99" s="1"/>
  <c r="C43" i="99" s="1"/>
  <c r="AA17" i="100"/>
  <c r="Z17" i="100"/>
  <c r="Y17" i="100"/>
  <c r="Y41" i="100" s="1"/>
  <c r="X17" i="100"/>
  <c r="X41" i="100" s="1"/>
  <c r="X43" i="100" s="1"/>
  <c r="W17" i="100"/>
  <c r="W41" i="100" s="1"/>
  <c r="V17" i="100"/>
  <c r="V41" i="100" s="1"/>
  <c r="U17" i="100"/>
  <c r="U41" i="100" s="1"/>
  <c r="T17" i="100"/>
  <c r="T41" i="100" s="1"/>
  <c r="S17" i="100"/>
  <c r="S41" i="100" s="1"/>
  <c r="R17" i="100"/>
  <c r="R41" i="100" s="1"/>
  <c r="Q17" i="100"/>
  <c r="Q41" i="100" s="1"/>
  <c r="P17" i="100"/>
  <c r="P41" i="100" s="1"/>
  <c r="O17" i="100"/>
  <c r="O41" i="100" s="1"/>
  <c r="N17" i="100"/>
  <c r="N41" i="100" s="1"/>
  <c r="M17" i="100"/>
  <c r="M41" i="100" s="1"/>
  <c r="L17" i="100"/>
  <c r="L41" i="100" s="1"/>
  <c r="K17" i="100"/>
  <c r="K41" i="100" s="1"/>
  <c r="J17" i="100"/>
  <c r="J41" i="100" s="1"/>
  <c r="I17" i="100"/>
  <c r="I41" i="100" s="1"/>
  <c r="H17" i="100"/>
  <c r="H41" i="100" s="1"/>
  <c r="G17" i="100"/>
  <c r="G41" i="100" s="1"/>
  <c r="G43" i="100" s="1"/>
  <c r="H42" i="100" s="1"/>
  <c r="F17" i="100"/>
  <c r="F41" i="100" s="1"/>
  <c r="F43" i="100" s="1"/>
  <c r="E17" i="100"/>
  <c r="E41" i="100" s="1"/>
  <c r="E43" i="100" s="1"/>
  <c r="D17" i="100"/>
  <c r="D41" i="100" s="1"/>
  <c r="D43" i="100" s="1"/>
  <c r="C17" i="100"/>
  <c r="C41" i="100" s="1"/>
  <c r="C43" i="100" s="1"/>
  <c r="AA17" i="101"/>
  <c r="AA41" i="101" s="1"/>
  <c r="AA43" i="101" s="1"/>
  <c r="Y17" i="101"/>
  <c r="Y41" i="101" s="1"/>
  <c r="Y43" i="101" s="1"/>
  <c r="X17" i="101"/>
  <c r="W17" i="101"/>
  <c r="W41" i="101" s="1"/>
  <c r="V17" i="101"/>
  <c r="V41" i="101" s="1"/>
  <c r="U17" i="101"/>
  <c r="U41" i="101" s="1"/>
  <c r="T17" i="101"/>
  <c r="T41" i="101" s="1"/>
  <c r="S17" i="101"/>
  <c r="S41" i="101" s="1"/>
  <c r="R17" i="101"/>
  <c r="R41" i="101" s="1"/>
  <c r="Q17" i="101"/>
  <c r="Q41" i="101" s="1"/>
  <c r="P17" i="101"/>
  <c r="P41" i="101" s="1"/>
  <c r="O17" i="101"/>
  <c r="O41" i="101" s="1"/>
  <c r="N17" i="101"/>
  <c r="N41" i="101" s="1"/>
  <c r="M17" i="101"/>
  <c r="M41" i="101" s="1"/>
  <c r="L17" i="101"/>
  <c r="L41" i="101" s="1"/>
  <c r="K17" i="101"/>
  <c r="K41" i="101" s="1"/>
  <c r="J17" i="101"/>
  <c r="J41" i="101" s="1"/>
  <c r="I17" i="101"/>
  <c r="I41" i="101" s="1"/>
  <c r="H17" i="101"/>
  <c r="H41" i="101" s="1"/>
  <c r="G17" i="101"/>
  <c r="G41" i="101" s="1"/>
  <c r="G43" i="101" s="1"/>
  <c r="H42" i="101" s="1"/>
  <c r="F17" i="101"/>
  <c r="F41" i="101" s="1"/>
  <c r="F43" i="101" s="1"/>
  <c r="E17" i="101"/>
  <c r="E41" i="101" s="1"/>
  <c r="E43" i="101" s="1"/>
  <c r="D17" i="101"/>
  <c r="D41" i="101" s="1"/>
  <c r="D43" i="101" s="1"/>
  <c r="C17" i="101"/>
  <c r="C41" i="101" s="1"/>
  <c r="C43" i="101" s="1"/>
  <c r="AA17" i="102"/>
  <c r="AA41" i="102" s="1"/>
  <c r="AA43" i="102" s="1"/>
  <c r="Z17" i="102"/>
  <c r="Y17" i="102"/>
  <c r="Y41" i="102" s="1"/>
  <c r="Y43" i="102" s="1"/>
  <c r="X17" i="102"/>
  <c r="X41" i="102" s="1"/>
  <c r="W17" i="102"/>
  <c r="W41" i="102" s="1"/>
  <c r="V17" i="102"/>
  <c r="V41" i="102" s="1"/>
  <c r="U17" i="102"/>
  <c r="U41" i="102" s="1"/>
  <c r="T17" i="102"/>
  <c r="T41" i="102" s="1"/>
  <c r="S17" i="102"/>
  <c r="S41" i="102" s="1"/>
  <c r="R17" i="102"/>
  <c r="R41" i="102" s="1"/>
  <c r="Q17" i="102"/>
  <c r="Q41" i="102" s="1"/>
  <c r="P17" i="102"/>
  <c r="P41" i="102" s="1"/>
  <c r="O17" i="102"/>
  <c r="O41" i="102" s="1"/>
  <c r="N17" i="102"/>
  <c r="N41" i="102" s="1"/>
  <c r="M17" i="102"/>
  <c r="M41" i="102" s="1"/>
  <c r="L17" i="102"/>
  <c r="L41" i="102" s="1"/>
  <c r="K17" i="102"/>
  <c r="K41" i="102" s="1"/>
  <c r="J17" i="102"/>
  <c r="J41" i="102" s="1"/>
  <c r="I17" i="102"/>
  <c r="I41" i="102" s="1"/>
  <c r="H17" i="102"/>
  <c r="H41" i="102" s="1"/>
  <c r="G17" i="102"/>
  <c r="G41" i="102" s="1"/>
  <c r="G43" i="102" s="1"/>
  <c r="H42" i="102" s="1"/>
  <c r="H43" i="102" s="1"/>
  <c r="I42" i="102" s="1"/>
  <c r="I43" i="102" s="1"/>
  <c r="F17" i="102"/>
  <c r="F41" i="102" s="1"/>
  <c r="F43" i="102" s="1"/>
  <c r="E17" i="102"/>
  <c r="E41" i="102" s="1"/>
  <c r="E43" i="102" s="1"/>
  <c r="D17" i="102"/>
  <c r="D41" i="102" s="1"/>
  <c r="D43" i="102" s="1"/>
  <c r="C17" i="102"/>
  <c r="C41" i="102" s="1"/>
  <c r="C43" i="102" s="1"/>
  <c r="AA17" i="103"/>
  <c r="AA41" i="103" s="1"/>
  <c r="AA43" i="103" s="1"/>
  <c r="Y17" i="103"/>
  <c r="Y41" i="103" s="1"/>
  <c r="Y43" i="103" s="1"/>
  <c r="X17" i="103"/>
  <c r="W17" i="103"/>
  <c r="W41" i="103" s="1"/>
  <c r="V17" i="103"/>
  <c r="V41" i="103" s="1"/>
  <c r="U17" i="103"/>
  <c r="T17" i="103"/>
  <c r="T41" i="103" s="1"/>
  <c r="S17" i="103"/>
  <c r="S41" i="103" s="1"/>
  <c r="R17" i="103"/>
  <c r="Q17" i="103"/>
  <c r="Q41" i="103" s="1"/>
  <c r="P17" i="103"/>
  <c r="P41" i="103" s="1"/>
  <c r="O17" i="103"/>
  <c r="O41" i="103" s="1"/>
  <c r="N17" i="103"/>
  <c r="N41" i="103" s="1"/>
  <c r="M17" i="103"/>
  <c r="L17" i="103"/>
  <c r="L41" i="103" s="1"/>
  <c r="K17" i="103"/>
  <c r="K41" i="103" s="1"/>
  <c r="J17" i="103"/>
  <c r="I17" i="103"/>
  <c r="I41" i="103" s="1"/>
  <c r="H17" i="103"/>
  <c r="H41" i="103" s="1"/>
  <c r="G17" i="103"/>
  <c r="G41" i="103" s="1"/>
  <c r="G43" i="103" s="1"/>
  <c r="H42" i="103" s="1"/>
  <c r="F17" i="103"/>
  <c r="F41" i="103" s="1"/>
  <c r="F43" i="103" s="1"/>
  <c r="E17" i="103"/>
  <c r="D17" i="103"/>
  <c r="D41" i="103" s="1"/>
  <c r="D43" i="103" s="1"/>
  <c r="C17" i="103"/>
  <c r="C41" i="103" s="1"/>
  <c r="C43" i="103" s="1"/>
  <c r="AA17" i="104"/>
  <c r="Y17" i="104"/>
  <c r="Y41" i="104" s="1"/>
  <c r="Y43" i="104" s="1"/>
  <c r="X17" i="104"/>
  <c r="W17" i="104"/>
  <c r="W41" i="104" s="1"/>
  <c r="V17" i="104"/>
  <c r="V41" i="104" s="1"/>
  <c r="U17" i="104"/>
  <c r="T17" i="104"/>
  <c r="T41" i="104" s="1"/>
  <c r="S17" i="104"/>
  <c r="S41" i="104" s="1"/>
  <c r="R17" i="104"/>
  <c r="Q17" i="104"/>
  <c r="Q41" i="104" s="1"/>
  <c r="P17" i="104"/>
  <c r="P41" i="104" s="1"/>
  <c r="O17" i="104"/>
  <c r="O41" i="104" s="1"/>
  <c r="N17" i="104"/>
  <c r="N41" i="104" s="1"/>
  <c r="M17" i="104"/>
  <c r="L17" i="104"/>
  <c r="L41" i="104" s="1"/>
  <c r="K17" i="104"/>
  <c r="K41" i="104" s="1"/>
  <c r="J17" i="104"/>
  <c r="I17" i="104"/>
  <c r="I41" i="104" s="1"/>
  <c r="H17" i="104"/>
  <c r="H41" i="104" s="1"/>
  <c r="G17" i="104"/>
  <c r="G41" i="104" s="1"/>
  <c r="G43" i="104" s="1"/>
  <c r="H42" i="104" s="1"/>
  <c r="F17" i="104"/>
  <c r="F41" i="104" s="1"/>
  <c r="F43" i="104" s="1"/>
  <c r="E17" i="104"/>
  <c r="D17" i="104"/>
  <c r="D41" i="104" s="1"/>
  <c r="D43" i="104" s="1"/>
  <c r="C17" i="104"/>
  <c r="C41" i="104" s="1"/>
  <c r="C43" i="104" s="1"/>
  <c r="AA17" i="105"/>
  <c r="Y17" i="105"/>
  <c r="Y41" i="105" s="1"/>
  <c r="Y43" i="105" s="1"/>
  <c r="X17" i="105"/>
  <c r="W17" i="105"/>
  <c r="W41" i="105" s="1"/>
  <c r="V17" i="105"/>
  <c r="U17" i="105"/>
  <c r="U41" i="105" s="1"/>
  <c r="T17" i="105"/>
  <c r="T41" i="105" s="1"/>
  <c r="S17" i="105"/>
  <c r="R17" i="105"/>
  <c r="R41" i="105" s="1"/>
  <c r="Q17" i="105"/>
  <c r="Q41" i="105" s="1"/>
  <c r="P17" i="105"/>
  <c r="P41" i="105" s="1"/>
  <c r="O17" i="105"/>
  <c r="O41" i="105" s="1"/>
  <c r="N17" i="105"/>
  <c r="M17" i="105"/>
  <c r="M41" i="105" s="1"/>
  <c r="L17" i="105"/>
  <c r="L41" i="105" s="1"/>
  <c r="K17" i="105"/>
  <c r="J17" i="105"/>
  <c r="J41" i="105" s="1"/>
  <c r="I17" i="105"/>
  <c r="I41" i="105" s="1"/>
  <c r="H17" i="105"/>
  <c r="H41" i="105" s="1"/>
  <c r="G17" i="105"/>
  <c r="G41" i="105" s="1"/>
  <c r="G43" i="105" s="1"/>
  <c r="H42" i="105" s="1"/>
  <c r="F17" i="105"/>
  <c r="E17" i="105"/>
  <c r="E41" i="105" s="1"/>
  <c r="E43" i="105" s="1"/>
  <c r="D17" i="105"/>
  <c r="D41" i="105" s="1"/>
  <c r="D43" i="105" s="1"/>
  <c r="C17" i="105"/>
  <c r="AA17" i="106"/>
  <c r="AA41" i="106" s="1"/>
  <c r="AA43" i="106" s="1"/>
  <c r="Z17" i="106"/>
  <c r="Y17" i="106"/>
  <c r="Y41" i="106" s="1"/>
  <c r="Y43" i="106" s="1"/>
  <c r="X17" i="106"/>
  <c r="X41" i="106" s="1"/>
  <c r="W17" i="106"/>
  <c r="V17" i="106"/>
  <c r="V41" i="106" s="1"/>
  <c r="U17" i="106"/>
  <c r="U41" i="106" s="1"/>
  <c r="T17" i="106"/>
  <c r="T41" i="106" s="1"/>
  <c r="S17" i="106"/>
  <c r="R17" i="106"/>
  <c r="R41" i="106" s="1"/>
  <c r="Q17" i="106"/>
  <c r="Q41" i="106" s="1"/>
  <c r="P17" i="106"/>
  <c r="P41" i="106" s="1"/>
  <c r="O17" i="106"/>
  <c r="N17" i="106"/>
  <c r="N41" i="106" s="1"/>
  <c r="M17" i="106"/>
  <c r="M41" i="106" s="1"/>
  <c r="L17" i="106"/>
  <c r="L41" i="106" s="1"/>
  <c r="K17" i="106"/>
  <c r="J17" i="106"/>
  <c r="J41" i="106" s="1"/>
  <c r="I17" i="106"/>
  <c r="I41" i="106" s="1"/>
  <c r="H17" i="106"/>
  <c r="H41" i="106" s="1"/>
  <c r="G17" i="106"/>
  <c r="F17" i="106"/>
  <c r="F41" i="106" s="1"/>
  <c r="F43" i="106" s="1"/>
  <c r="E17" i="106"/>
  <c r="E41" i="106" s="1"/>
  <c r="E43" i="106" s="1"/>
  <c r="D17" i="106"/>
  <c r="D41" i="106" s="1"/>
  <c r="D43" i="106" s="1"/>
  <c r="C17" i="106"/>
  <c r="AA17" i="107"/>
  <c r="AA41" i="107" s="1"/>
  <c r="AA43" i="107" s="1"/>
  <c r="Z17" i="107"/>
  <c r="Y17" i="107"/>
  <c r="Y41" i="107" s="1"/>
  <c r="Y43" i="107" s="1"/>
  <c r="X17" i="107"/>
  <c r="W17" i="107"/>
  <c r="W41" i="107" s="1"/>
  <c r="V17" i="107"/>
  <c r="V41" i="107" s="1"/>
  <c r="U17" i="107"/>
  <c r="U41" i="107" s="1"/>
  <c r="T17" i="107"/>
  <c r="S17" i="107"/>
  <c r="S41" i="107" s="1"/>
  <c r="R17" i="107"/>
  <c r="R41" i="107" s="1"/>
  <c r="Q17" i="107"/>
  <c r="Q41" i="107" s="1"/>
  <c r="P17" i="107"/>
  <c r="O17" i="107"/>
  <c r="O41" i="107" s="1"/>
  <c r="N17" i="107"/>
  <c r="N41" i="107" s="1"/>
  <c r="M17" i="107"/>
  <c r="M41" i="107" s="1"/>
  <c r="L17" i="107"/>
  <c r="K17" i="107"/>
  <c r="K41" i="107" s="1"/>
  <c r="J17" i="107"/>
  <c r="J41" i="107" s="1"/>
  <c r="I17" i="107"/>
  <c r="I41" i="107" s="1"/>
  <c r="H17" i="107"/>
  <c r="G17" i="107"/>
  <c r="G41" i="107" s="1"/>
  <c r="G43" i="107" s="1"/>
  <c r="H42" i="107" s="1"/>
  <c r="F17" i="107"/>
  <c r="F41" i="107" s="1"/>
  <c r="F43" i="107" s="1"/>
  <c r="E17" i="107"/>
  <c r="E41" i="107" s="1"/>
  <c r="E43" i="107" s="1"/>
  <c r="D17" i="107"/>
  <c r="C17" i="107"/>
  <c r="C41" i="107" s="1"/>
  <c r="C43" i="107" s="1"/>
  <c r="AA17" i="108"/>
  <c r="AA41" i="108" s="1"/>
  <c r="AA43" i="108" s="1"/>
  <c r="Y17" i="108"/>
  <c r="Y41" i="108" s="1"/>
  <c r="Y43" i="108" s="1"/>
  <c r="X17" i="108"/>
  <c r="W17" i="108"/>
  <c r="W41" i="108" s="1"/>
  <c r="V17" i="108"/>
  <c r="V41" i="108" s="1"/>
  <c r="U17" i="108"/>
  <c r="T17" i="108"/>
  <c r="T41" i="108" s="1"/>
  <c r="S17" i="108"/>
  <c r="S41" i="108" s="1"/>
  <c r="R17" i="108"/>
  <c r="R41" i="108" s="1"/>
  <c r="Q17" i="108"/>
  <c r="Q41" i="108" s="1"/>
  <c r="P17" i="108"/>
  <c r="O17" i="108"/>
  <c r="O41" i="108" s="1"/>
  <c r="N17" i="108"/>
  <c r="N41" i="108" s="1"/>
  <c r="M17" i="108"/>
  <c r="L17" i="108"/>
  <c r="L41" i="108" s="1"/>
  <c r="K17" i="108"/>
  <c r="K41" i="108" s="1"/>
  <c r="J17" i="108"/>
  <c r="J41" i="108" s="1"/>
  <c r="I17" i="108"/>
  <c r="I41" i="108" s="1"/>
  <c r="H17" i="108"/>
  <c r="G17" i="108"/>
  <c r="G41" i="108" s="1"/>
  <c r="G43" i="108" s="1"/>
  <c r="H42" i="108" s="1"/>
  <c r="F17" i="108"/>
  <c r="F41" i="108" s="1"/>
  <c r="F43" i="108" s="1"/>
  <c r="E17" i="108"/>
  <c r="D17" i="108"/>
  <c r="D41" i="108" s="1"/>
  <c r="D43" i="108" s="1"/>
  <c r="C17" i="108"/>
  <c r="C41" i="108" s="1"/>
  <c r="C43" i="108" s="1"/>
  <c r="AA17" i="109"/>
  <c r="AA41" i="109" s="1"/>
  <c r="AA43" i="109" s="1"/>
  <c r="Y17" i="109"/>
  <c r="Y41" i="109" s="1"/>
  <c r="Y43" i="109" s="1"/>
  <c r="X17" i="109"/>
  <c r="W17" i="109"/>
  <c r="W41" i="109" s="1"/>
  <c r="V17" i="109"/>
  <c r="V41" i="109" s="1"/>
  <c r="U17" i="109"/>
  <c r="T17" i="109"/>
  <c r="T41" i="109" s="1"/>
  <c r="S17" i="109"/>
  <c r="S41" i="109" s="1"/>
  <c r="R17" i="109"/>
  <c r="R41" i="109" s="1"/>
  <c r="Q17" i="109"/>
  <c r="Q41" i="109" s="1"/>
  <c r="P17" i="109"/>
  <c r="O17" i="109"/>
  <c r="O41" i="109" s="1"/>
  <c r="N17" i="109"/>
  <c r="N41" i="109" s="1"/>
  <c r="M17" i="109"/>
  <c r="L17" i="109"/>
  <c r="L41" i="109" s="1"/>
  <c r="K17" i="109"/>
  <c r="K41" i="109" s="1"/>
  <c r="J17" i="109"/>
  <c r="J41" i="109" s="1"/>
  <c r="I17" i="109"/>
  <c r="I41" i="109" s="1"/>
  <c r="H17" i="109"/>
  <c r="G17" i="109"/>
  <c r="G41" i="109" s="1"/>
  <c r="G43" i="109" s="1"/>
  <c r="H42" i="109" s="1"/>
  <c r="F17" i="109"/>
  <c r="F41" i="109" s="1"/>
  <c r="F43" i="109" s="1"/>
  <c r="E17" i="109"/>
  <c r="D17" i="109"/>
  <c r="D41" i="109" s="1"/>
  <c r="D43" i="109" s="1"/>
  <c r="C17" i="109"/>
  <c r="C41" i="109" s="1"/>
  <c r="C43" i="109" s="1"/>
  <c r="AA17" i="110"/>
  <c r="AA41" i="110" s="1"/>
  <c r="AA43" i="110" s="1"/>
  <c r="Y17" i="110"/>
  <c r="X17" i="110"/>
  <c r="X41" i="110" s="1"/>
  <c r="W17" i="110"/>
  <c r="W41" i="110" s="1"/>
  <c r="V17" i="110"/>
  <c r="U17" i="110"/>
  <c r="U41" i="110" s="1"/>
  <c r="T17" i="110"/>
  <c r="T41" i="110" s="1"/>
  <c r="S17" i="110"/>
  <c r="S41" i="110" s="1"/>
  <c r="R17" i="110"/>
  <c r="R41" i="110" s="1"/>
  <c r="Q17" i="110"/>
  <c r="P17" i="110"/>
  <c r="P41" i="110" s="1"/>
  <c r="O17" i="110"/>
  <c r="O41" i="110" s="1"/>
  <c r="N17" i="110"/>
  <c r="M17" i="110"/>
  <c r="M41" i="110" s="1"/>
  <c r="L17" i="110"/>
  <c r="L41" i="110" s="1"/>
  <c r="K17" i="110"/>
  <c r="K41" i="110" s="1"/>
  <c r="J17" i="110"/>
  <c r="J41" i="110" s="1"/>
  <c r="I17" i="110"/>
  <c r="H17" i="110"/>
  <c r="H41" i="110" s="1"/>
  <c r="G17" i="110"/>
  <c r="G41" i="110" s="1"/>
  <c r="G43" i="110" s="1"/>
  <c r="H42" i="110" s="1"/>
  <c r="F17" i="110"/>
  <c r="E17" i="110"/>
  <c r="E41" i="110" s="1"/>
  <c r="E43" i="110" s="1"/>
  <c r="D17" i="110"/>
  <c r="D41" i="110" s="1"/>
  <c r="D43" i="110" s="1"/>
  <c r="C17" i="110"/>
  <c r="C41" i="110" s="1"/>
  <c r="C43" i="110" s="1"/>
  <c r="AA17" i="111"/>
  <c r="AA41" i="111" s="1"/>
  <c r="AA43" i="111" s="1"/>
  <c r="Y17" i="111"/>
  <c r="Y41" i="111" s="1"/>
  <c r="Y43" i="111" s="1"/>
  <c r="X17" i="111"/>
  <c r="W17" i="111"/>
  <c r="W41" i="111" s="1"/>
  <c r="V17" i="111"/>
  <c r="U17" i="111"/>
  <c r="U41" i="111" s="1"/>
  <c r="T17" i="111"/>
  <c r="T41" i="111" s="1"/>
  <c r="S17" i="111"/>
  <c r="S41" i="111" s="1"/>
  <c r="R17" i="111"/>
  <c r="Q17" i="111"/>
  <c r="Q41" i="111" s="1"/>
  <c r="P17" i="111"/>
  <c r="P41" i="111" s="1"/>
  <c r="O17" i="111"/>
  <c r="O41" i="111" s="1"/>
  <c r="N17" i="111"/>
  <c r="M17" i="111"/>
  <c r="M41" i="111" s="1"/>
  <c r="L17" i="111"/>
  <c r="L41" i="111" s="1"/>
  <c r="K17" i="111"/>
  <c r="K41" i="111" s="1"/>
  <c r="J17" i="111"/>
  <c r="I17" i="111"/>
  <c r="I41" i="111" s="1"/>
  <c r="H17" i="111"/>
  <c r="H41" i="111" s="1"/>
  <c r="G17" i="111"/>
  <c r="G41" i="111" s="1"/>
  <c r="G43" i="111" s="1"/>
  <c r="H42" i="111" s="1"/>
  <c r="F17" i="111"/>
  <c r="E17" i="111"/>
  <c r="E41" i="111" s="1"/>
  <c r="E43" i="111" s="1"/>
  <c r="D17" i="111"/>
  <c r="D41" i="111" s="1"/>
  <c r="D43" i="111" s="1"/>
  <c r="C17" i="111"/>
  <c r="C41" i="111" s="1"/>
  <c r="C43" i="111" s="1"/>
  <c r="AA17" i="112"/>
  <c r="Y17" i="112"/>
  <c r="Y41" i="112" s="1"/>
  <c r="Y43" i="112" s="1"/>
  <c r="X17" i="112"/>
  <c r="W17" i="112"/>
  <c r="W41" i="112" s="1"/>
  <c r="V17" i="112"/>
  <c r="U17" i="112"/>
  <c r="U41" i="112" s="1"/>
  <c r="T17" i="112"/>
  <c r="T41" i="112" s="1"/>
  <c r="S17" i="112"/>
  <c r="S41" i="112" s="1"/>
  <c r="R17" i="112"/>
  <c r="Q17" i="112"/>
  <c r="Q41" i="112" s="1"/>
  <c r="P17" i="112"/>
  <c r="P41" i="112" s="1"/>
  <c r="O17" i="112"/>
  <c r="O41" i="112" s="1"/>
  <c r="N17" i="112"/>
  <c r="M17" i="112"/>
  <c r="M41" i="112" s="1"/>
  <c r="L17" i="112"/>
  <c r="L41" i="112" s="1"/>
  <c r="K17" i="112"/>
  <c r="K41" i="112" s="1"/>
  <c r="J17" i="112"/>
  <c r="I17" i="112"/>
  <c r="I41" i="112" s="1"/>
  <c r="H17" i="112"/>
  <c r="H41" i="112" s="1"/>
  <c r="G17" i="112"/>
  <c r="G41" i="112" s="1"/>
  <c r="G43" i="112" s="1"/>
  <c r="H42" i="112" s="1"/>
  <c r="F17" i="112"/>
  <c r="E17" i="112"/>
  <c r="E41" i="112" s="1"/>
  <c r="E43" i="112" s="1"/>
  <c r="D17" i="112"/>
  <c r="D41" i="112" s="1"/>
  <c r="D43" i="112" s="1"/>
  <c r="C17" i="112"/>
  <c r="C41" i="112" s="1"/>
  <c r="C43" i="112" s="1"/>
  <c r="AA17" i="113"/>
  <c r="Y17" i="113"/>
  <c r="X17" i="113"/>
  <c r="X41" i="113" s="1"/>
  <c r="W17" i="113"/>
  <c r="W41" i="113" s="1"/>
  <c r="V17" i="113"/>
  <c r="U17" i="113"/>
  <c r="U41" i="113" s="1"/>
  <c r="T17" i="113"/>
  <c r="T41" i="113" s="1"/>
  <c r="S17" i="113"/>
  <c r="S41" i="113" s="1"/>
  <c r="R17" i="113"/>
  <c r="Q17" i="113"/>
  <c r="Q41" i="113" s="1"/>
  <c r="P17" i="113"/>
  <c r="P41" i="113" s="1"/>
  <c r="O17" i="113"/>
  <c r="O41" i="113" s="1"/>
  <c r="N17" i="113"/>
  <c r="M17" i="113"/>
  <c r="M41" i="113" s="1"/>
  <c r="L17" i="113"/>
  <c r="L41" i="113" s="1"/>
  <c r="K17" i="113"/>
  <c r="K41" i="113" s="1"/>
  <c r="J17" i="113"/>
  <c r="I17" i="113"/>
  <c r="I41" i="113" s="1"/>
  <c r="H17" i="113"/>
  <c r="H41" i="113" s="1"/>
  <c r="G17" i="113"/>
  <c r="G41" i="113" s="1"/>
  <c r="G43" i="113" s="1"/>
  <c r="H42" i="113" s="1"/>
  <c r="F17" i="113"/>
  <c r="E17" i="113"/>
  <c r="E41" i="113" s="1"/>
  <c r="E43" i="113" s="1"/>
  <c r="D17" i="113"/>
  <c r="D41" i="113" s="1"/>
  <c r="D43" i="113" s="1"/>
  <c r="C17" i="113"/>
  <c r="C41" i="113" s="1"/>
  <c r="C43" i="113" s="1"/>
  <c r="AA17" i="114"/>
  <c r="Y17" i="114"/>
  <c r="Y41" i="114" s="1"/>
  <c r="Y43" i="114" s="1"/>
  <c r="X17" i="114"/>
  <c r="X41" i="114" s="1"/>
  <c r="W17" i="114"/>
  <c r="W41" i="114" s="1"/>
  <c r="V17" i="114"/>
  <c r="U17" i="114"/>
  <c r="U41" i="114" s="1"/>
  <c r="T17" i="114"/>
  <c r="T41" i="114" s="1"/>
  <c r="S17" i="114"/>
  <c r="S41" i="114" s="1"/>
  <c r="R17" i="114"/>
  <c r="R41" i="114" s="1"/>
  <c r="Q17" i="114"/>
  <c r="Q41" i="114" s="1"/>
  <c r="P17" i="114"/>
  <c r="P41" i="114" s="1"/>
  <c r="O17" i="114"/>
  <c r="O41" i="114" s="1"/>
  <c r="N17" i="114"/>
  <c r="M17" i="114"/>
  <c r="M41" i="114" s="1"/>
  <c r="L17" i="114"/>
  <c r="L41" i="114" s="1"/>
  <c r="K17" i="114"/>
  <c r="K41" i="114" s="1"/>
  <c r="J17" i="114"/>
  <c r="J41" i="114" s="1"/>
  <c r="I17" i="114"/>
  <c r="I41" i="114" s="1"/>
  <c r="H17" i="114"/>
  <c r="H41" i="114" s="1"/>
  <c r="G17" i="114"/>
  <c r="G41" i="114" s="1"/>
  <c r="G43" i="114" s="1"/>
  <c r="H42" i="114" s="1"/>
  <c r="F17" i="114"/>
  <c r="E17" i="114"/>
  <c r="E41" i="114" s="1"/>
  <c r="E43" i="114" s="1"/>
  <c r="D17" i="114"/>
  <c r="D41" i="114" s="1"/>
  <c r="D43" i="114" s="1"/>
  <c r="C17" i="114"/>
  <c r="C41" i="114" s="1"/>
  <c r="C43" i="114" s="1"/>
  <c r="AA17" i="115"/>
  <c r="AA41" i="115" s="1"/>
  <c r="AA43" i="115" s="1"/>
  <c r="Z17" i="115"/>
  <c r="Y17" i="115"/>
  <c r="Y41" i="115" s="1"/>
  <c r="Y43" i="115" s="1"/>
  <c r="X17" i="115"/>
  <c r="X41" i="115" s="1"/>
  <c r="W17" i="115"/>
  <c r="V17" i="115"/>
  <c r="V41" i="115" s="1"/>
  <c r="U17" i="115"/>
  <c r="U41" i="115" s="1"/>
  <c r="T17" i="115"/>
  <c r="T41" i="115" s="1"/>
  <c r="S17" i="115"/>
  <c r="S41" i="115" s="1"/>
  <c r="R17" i="115"/>
  <c r="R41" i="115" s="1"/>
  <c r="Q17" i="115"/>
  <c r="Q41" i="115" s="1"/>
  <c r="P17" i="115"/>
  <c r="P41" i="115" s="1"/>
  <c r="O17" i="115"/>
  <c r="N17" i="115"/>
  <c r="N41" i="115" s="1"/>
  <c r="M17" i="115"/>
  <c r="M41" i="115" s="1"/>
  <c r="L17" i="115"/>
  <c r="L41" i="115" s="1"/>
  <c r="K17" i="115"/>
  <c r="K41" i="115" s="1"/>
  <c r="J17" i="115"/>
  <c r="J41" i="115" s="1"/>
  <c r="I17" i="115"/>
  <c r="I41" i="115" s="1"/>
  <c r="H17" i="115"/>
  <c r="H41" i="115" s="1"/>
  <c r="G17" i="115"/>
  <c r="F17" i="115"/>
  <c r="F41" i="115" s="1"/>
  <c r="F43" i="115" s="1"/>
  <c r="E17" i="115"/>
  <c r="E41" i="115" s="1"/>
  <c r="E43" i="115" s="1"/>
  <c r="D17" i="115"/>
  <c r="D41" i="115" s="1"/>
  <c r="D43" i="115" s="1"/>
  <c r="C17" i="115"/>
  <c r="C41" i="115" s="1"/>
  <c r="C43" i="115" s="1"/>
  <c r="AA17" i="116"/>
  <c r="AA41" i="116" s="1"/>
  <c r="AA43" i="116" s="1"/>
  <c r="Y17" i="116"/>
  <c r="Y41" i="116" s="1"/>
  <c r="Y43" i="116" s="1"/>
  <c r="X17" i="116"/>
  <c r="W17" i="116"/>
  <c r="W41" i="116" s="1"/>
  <c r="V17" i="116"/>
  <c r="V41" i="116" s="1"/>
  <c r="U17" i="116"/>
  <c r="U41" i="116" s="1"/>
  <c r="T17" i="116"/>
  <c r="S17" i="116"/>
  <c r="S41" i="116" s="1"/>
  <c r="R17" i="116"/>
  <c r="R41" i="116" s="1"/>
  <c r="Q17" i="116"/>
  <c r="Q41" i="116" s="1"/>
  <c r="P17" i="116"/>
  <c r="O17" i="116"/>
  <c r="O41" i="116" s="1"/>
  <c r="N17" i="116"/>
  <c r="N41" i="116" s="1"/>
  <c r="M17" i="116"/>
  <c r="M41" i="116" s="1"/>
  <c r="L17" i="116"/>
  <c r="K17" i="116"/>
  <c r="K41" i="116" s="1"/>
  <c r="J17" i="116"/>
  <c r="J41" i="116" s="1"/>
  <c r="I17" i="116"/>
  <c r="I41" i="116" s="1"/>
  <c r="H17" i="116"/>
  <c r="G17" i="116"/>
  <c r="G41" i="116" s="1"/>
  <c r="G43" i="116" s="1"/>
  <c r="H42" i="116" s="1"/>
  <c r="F17" i="116"/>
  <c r="F41" i="116" s="1"/>
  <c r="F43" i="116" s="1"/>
  <c r="E17" i="116"/>
  <c r="E41" i="116" s="1"/>
  <c r="E43" i="116" s="1"/>
  <c r="D17" i="116"/>
  <c r="C17" i="116"/>
  <c r="C41" i="116" s="1"/>
  <c r="C43" i="116" s="1"/>
  <c r="AA17" i="117"/>
  <c r="AA41" i="117" s="1"/>
  <c r="AA43" i="117" s="1"/>
  <c r="Y17" i="117"/>
  <c r="Y41" i="117" s="1"/>
  <c r="Y43" i="117" s="1"/>
  <c r="X17" i="117"/>
  <c r="W17" i="117"/>
  <c r="W41" i="117" s="1"/>
  <c r="V17" i="117"/>
  <c r="V41" i="117" s="1"/>
  <c r="U17" i="117"/>
  <c r="U41" i="117" s="1"/>
  <c r="T17" i="117"/>
  <c r="S17" i="117"/>
  <c r="S41" i="117" s="1"/>
  <c r="R17" i="117"/>
  <c r="R41" i="117" s="1"/>
  <c r="Q17" i="117"/>
  <c r="Q41" i="117" s="1"/>
  <c r="P17" i="117"/>
  <c r="O17" i="117"/>
  <c r="O41" i="117" s="1"/>
  <c r="N17" i="117"/>
  <c r="N41" i="117" s="1"/>
  <c r="M17" i="117"/>
  <c r="M41" i="117" s="1"/>
  <c r="L17" i="117"/>
  <c r="K17" i="117"/>
  <c r="K41" i="117" s="1"/>
  <c r="J17" i="117"/>
  <c r="J41" i="117" s="1"/>
  <c r="I17" i="117"/>
  <c r="I41" i="117" s="1"/>
  <c r="H17" i="117"/>
  <c r="G17" i="117"/>
  <c r="G41" i="117" s="1"/>
  <c r="G43" i="117" s="1"/>
  <c r="H42" i="117" s="1"/>
  <c r="F17" i="117"/>
  <c r="F41" i="117" s="1"/>
  <c r="F43" i="117" s="1"/>
  <c r="E17" i="117"/>
  <c r="E41" i="117" s="1"/>
  <c r="E43" i="117" s="1"/>
  <c r="D17" i="117"/>
  <c r="C17" i="117"/>
  <c r="C41" i="117" s="1"/>
  <c r="C43" i="117" s="1"/>
  <c r="AA17" i="118"/>
  <c r="AA41" i="118" s="1"/>
  <c r="AA43" i="118" s="1"/>
  <c r="Y17" i="118"/>
  <c r="X17" i="118"/>
  <c r="W17" i="118"/>
  <c r="W41" i="118" s="1"/>
  <c r="V17" i="118"/>
  <c r="V41" i="118" s="1"/>
  <c r="U17" i="118"/>
  <c r="T17" i="118"/>
  <c r="T41" i="118" s="1"/>
  <c r="S17" i="118"/>
  <c r="S41" i="118" s="1"/>
  <c r="R17" i="118"/>
  <c r="R41" i="118" s="1"/>
  <c r="Q17" i="118"/>
  <c r="P17" i="118"/>
  <c r="P41" i="118" s="1"/>
  <c r="O17" i="118"/>
  <c r="O41" i="118" s="1"/>
  <c r="N17" i="118"/>
  <c r="N41" i="118" s="1"/>
  <c r="M17" i="118"/>
  <c r="L17" i="118"/>
  <c r="L41" i="118" s="1"/>
  <c r="K17" i="118"/>
  <c r="K41" i="118" s="1"/>
  <c r="J17" i="118"/>
  <c r="J41" i="118" s="1"/>
  <c r="I17" i="118"/>
  <c r="H17" i="118"/>
  <c r="H41" i="118" s="1"/>
  <c r="G17" i="118"/>
  <c r="G41" i="118" s="1"/>
  <c r="G43" i="118" s="1"/>
  <c r="H42" i="118" s="1"/>
  <c r="F17" i="118"/>
  <c r="F41" i="118" s="1"/>
  <c r="F43" i="118" s="1"/>
  <c r="E17" i="118"/>
  <c r="D17" i="118"/>
  <c r="D41" i="118" s="1"/>
  <c r="D43" i="118" s="1"/>
  <c r="C17" i="118"/>
  <c r="C41" i="118" s="1"/>
  <c r="C43" i="118" s="1"/>
  <c r="AA17" i="119"/>
  <c r="AA41" i="119" s="1"/>
  <c r="AA43" i="119" s="1"/>
  <c r="Y17" i="119"/>
  <c r="Y41" i="119" s="1"/>
  <c r="Y43" i="119" s="1"/>
  <c r="X17" i="119"/>
  <c r="W17" i="119"/>
  <c r="W41" i="119" s="1"/>
  <c r="V17" i="119"/>
  <c r="V41" i="119" s="1"/>
  <c r="U17" i="119"/>
  <c r="U41" i="119" s="1"/>
  <c r="T17" i="119"/>
  <c r="T41" i="119" s="1"/>
  <c r="S17" i="119"/>
  <c r="S41" i="119" s="1"/>
  <c r="R17" i="119"/>
  <c r="R41" i="119" s="1"/>
  <c r="Q17" i="119"/>
  <c r="Q41" i="119" s="1"/>
  <c r="P17" i="119"/>
  <c r="P41" i="119" s="1"/>
  <c r="O17" i="119"/>
  <c r="O41" i="119" s="1"/>
  <c r="N17" i="119"/>
  <c r="N41" i="119" s="1"/>
  <c r="M17" i="119"/>
  <c r="M41" i="119" s="1"/>
  <c r="L17" i="119"/>
  <c r="L41" i="119" s="1"/>
  <c r="K17" i="119"/>
  <c r="K41" i="119" s="1"/>
  <c r="J17" i="119"/>
  <c r="J41" i="119" s="1"/>
  <c r="I17" i="119"/>
  <c r="I41" i="119" s="1"/>
  <c r="H17" i="119"/>
  <c r="H41" i="119" s="1"/>
  <c r="G17" i="119"/>
  <c r="G41" i="119" s="1"/>
  <c r="G43" i="119" s="1"/>
  <c r="H42" i="119" s="1"/>
  <c r="F17" i="119"/>
  <c r="F41" i="119" s="1"/>
  <c r="F43" i="119" s="1"/>
  <c r="E17" i="119"/>
  <c r="E41" i="119" s="1"/>
  <c r="E43" i="119" s="1"/>
  <c r="D17" i="119"/>
  <c r="D41" i="119" s="1"/>
  <c r="D43" i="119" s="1"/>
  <c r="C17" i="119"/>
  <c r="C41" i="119" s="1"/>
  <c r="C43" i="119" s="1"/>
  <c r="AA17" i="120"/>
  <c r="AA41" i="120" s="1"/>
  <c r="AA43" i="120" s="1"/>
  <c r="Y17" i="120"/>
  <c r="Y41" i="120" s="1"/>
  <c r="Y43" i="120" s="1"/>
  <c r="X17" i="120"/>
  <c r="W17" i="120"/>
  <c r="W41" i="120" s="1"/>
  <c r="V17" i="120"/>
  <c r="V41" i="120" s="1"/>
  <c r="U17" i="120"/>
  <c r="U41" i="120" s="1"/>
  <c r="T17" i="120"/>
  <c r="T41" i="120" s="1"/>
  <c r="S17" i="120"/>
  <c r="S41" i="120" s="1"/>
  <c r="R17" i="120"/>
  <c r="R41" i="120" s="1"/>
  <c r="Q17" i="120"/>
  <c r="Q41" i="120" s="1"/>
  <c r="P17" i="120"/>
  <c r="P41" i="120" s="1"/>
  <c r="O17" i="120"/>
  <c r="O41" i="120" s="1"/>
  <c r="N17" i="120"/>
  <c r="N41" i="120" s="1"/>
  <c r="M17" i="120"/>
  <c r="M41" i="120" s="1"/>
  <c r="L17" i="120"/>
  <c r="L41" i="120" s="1"/>
  <c r="K17" i="120"/>
  <c r="K41" i="120" s="1"/>
  <c r="J17" i="120"/>
  <c r="J41" i="120" s="1"/>
  <c r="I17" i="120"/>
  <c r="I41" i="120" s="1"/>
  <c r="H17" i="120"/>
  <c r="H41" i="120" s="1"/>
  <c r="G17" i="120"/>
  <c r="G41" i="120" s="1"/>
  <c r="G43" i="120" s="1"/>
  <c r="H42" i="120" s="1"/>
  <c r="F17" i="120"/>
  <c r="F41" i="120" s="1"/>
  <c r="F43" i="120" s="1"/>
  <c r="E17" i="120"/>
  <c r="E41" i="120" s="1"/>
  <c r="E43" i="120" s="1"/>
  <c r="D17" i="120"/>
  <c r="D41" i="120" s="1"/>
  <c r="D43" i="120" s="1"/>
  <c r="C17" i="120"/>
  <c r="C41" i="120" s="1"/>
  <c r="C43" i="120" s="1"/>
  <c r="AA17" i="121"/>
  <c r="AA41" i="121" s="1"/>
  <c r="AA43" i="121" s="1"/>
  <c r="Y17" i="121"/>
  <c r="Y41" i="121" s="1"/>
  <c r="Y43" i="121" s="1"/>
  <c r="X17" i="121"/>
  <c r="W17" i="121"/>
  <c r="W41" i="121" s="1"/>
  <c r="V17" i="121"/>
  <c r="V41" i="121" s="1"/>
  <c r="U17" i="121"/>
  <c r="U41" i="121" s="1"/>
  <c r="T17" i="121"/>
  <c r="T41" i="121" s="1"/>
  <c r="S17" i="121"/>
  <c r="S41" i="121" s="1"/>
  <c r="R17" i="121"/>
  <c r="R41" i="121" s="1"/>
  <c r="Q17" i="121"/>
  <c r="Q41" i="121" s="1"/>
  <c r="P17" i="121"/>
  <c r="P41" i="121" s="1"/>
  <c r="O17" i="121"/>
  <c r="O41" i="121" s="1"/>
  <c r="N17" i="121"/>
  <c r="N41" i="121" s="1"/>
  <c r="M17" i="121"/>
  <c r="M41" i="121" s="1"/>
  <c r="L17" i="121"/>
  <c r="L41" i="121" s="1"/>
  <c r="K17" i="121"/>
  <c r="K41" i="121" s="1"/>
  <c r="J17" i="121"/>
  <c r="J41" i="121" s="1"/>
  <c r="I17" i="121"/>
  <c r="I41" i="121" s="1"/>
  <c r="H17" i="121"/>
  <c r="H41" i="121" s="1"/>
  <c r="G17" i="121"/>
  <c r="G41" i="121" s="1"/>
  <c r="G43" i="121" s="1"/>
  <c r="H42" i="121" s="1"/>
  <c r="F17" i="121"/>
  <c r="F41" i="121" s="1"/>
  <c r="F43" i="121" s="1"/>
  <c r="E17" i="121"/>
  <c r="E41" i="121" s="1"/>
  <c r="E43" i="121" s="1"/>
  <c r="D17" i="121"/>
  <c r="D41" i="121" s="1"/>
  <c r="D43" i="121" s="1"/>
  <c r="C17" i="121"/>
  <c r="C41" i="121" s="1"/>
  <c r="C43" i="121" s="1"/>
  <c r="AA17" i="122"/>
  <c r="AA41" i="122" s="1"/>
  <c r="AA43" i="122" s="1"/>
  <c r="Y17" i="122"/>
  <c r="Y41" i="122" s="1"/>
  <c r="Y43" i="122" s="1"/>
  <c r="X17" i="122"/>
  <c r="X41" i="122" s="1"/>
  <c r="W17" i="122"/>
  <c r="W41" i="122" s="1"/>
  <c r="V17" i="122"/>
  <c r="V41" i="122" s="1"/>
  <c r="U17" i="122"/>
  <c r="U41" i="122" s="1"/>
  <c r="T17" i="122"/>
  <c r="S17" i="122"/>
  <c r="S41" i="122" s="1"/>
  <c r="R17" i="122"/>
  <c r="R41" i="122" s="1"/>
  <c r="Q17" i="122"/>
  <c r="Q41" i="122" s="1"/>
  <c r="P17" i="122"/>
  <c r="P41" i="122" s="1"/>
  <c r="O17" i="122"/>
  <c r="O41" i="122" s="1"/>
  <c r="N17" i="122"/>
  <c r="N41" i="122" s="1"/>
  <c r="M17" i="122"/>
  <c r="M41" i="122" s="1"/>
  <c r="L17" i="122"/>
  <c r="K17" i="122"/>
  <c r="K41" i="122" s="1"/>
  <c r="J17" i="122"/>
  <c r="J41" i="122" s="1"/>
  <c r="I17" i="122"/>
  <c r="I41" i="122" s="1"/>
  <c r="H17" i="122"/>
  <c r="H41" i="122" s="1"/>
  <c r="G17" i="122"/>
  <c r="G41" i="122" s="1"/>
  <c r="G43" i="122" s="1"/>
  <c r="H42" i="122" s="1"/>
  <c r="F17" i="122"/>
  <c r="F41" i="122" s="1"/>
  <c r="F43" i="122" s="1"/>
  <c r="E17" i="122"/>
  <c r="E41" i="122" s="1"/>
  <c r="E43" i="122" s="1"/>
  <c r="D17" i="122"/>
  <c r="C17" i="122"/>
  <c r="C41" i="122" s="1"/>
  <c r="C43" i="122" s="1"/>
  <c r="AA17" i="123"/>
  <c r="AA41" i="123" s="1"/>
  <c r="AA43" i="123" s="1"/>
  <c r="Z17" i="123"/>
  <c r="Y17" i="123"/>
  <c r="Y41" i="123" s="1"/>
  <c r="Y43" i="123" s="1"/>
  <c r="X17" i="123"/>
  <c r="X41" i="123" s="1"/>
  <c r="W17" i="123"/>
  <c r="W41" i="123" s="1"/>
  <c r="V17" i="123"/>
  <c r="V41" i="123" s="1"/>
  <c r="U17" i="123"/>
  <c r="T17" i="123"/>
  <c r="S17" i="123"/>
  <c r="S41" i="123" s="1"/>
  <c r="R17" i="123"/>
  <c r="R41" i="123" s="1"/>
  <c r="Q17" i="123"/>
  <c r="Q41" i="123" s="1"/>
  <c r="P17" i="123"/>
  <c r="P41" i="123" s="1"/>
  <c r="O17" i="123"/>
  <c r="O41" i="123" s="1"/>
  <c r="N17" i="123"/>
  <c r="N41" i="123" s="1"/>
  <c r="M17" i="123"/>
  <c r="L17" i="123"/>
  <c r="K17" i="123"/>
  <c r="K41" i="123" s="1"/>
  <c r="J17" i="123"/>
  <c r="J41" i="123" s="1"/>
  <c r="I17" i="123"/>
  <c r="I41" i="123" s="1"/>
  <c r="H17" i="123"/>
  <c r="H41" i="123" s="1"/>
  <c r="G17" i="123"/>
  <c r="G41" i="123" s="1"/>
  <c r="G43" i="123" s="1"/>
  <c r="H42" i="123" s="1"/>
  <c r="H43" i="123" s="1"/>
  <c r="I42" i="123" s="1"/>
  <c r="F17" i="123"/>
  <c r="F41" i="123" s="1"/>
  <c r="F43" i="123" s="1"/>
  <c r="E17" i="123"/>
  <c r="D17" i="123"/>
  <c r="C17" i="123"/>
  <c r="C41" i="123" s="1"/>
  <c r="C43" i="123" s="1"/>
  <c r="AA17" i="124"/>
  <c r="AA41" i="124" s="1"/>
  <c r="AA43" i="124" s="1"/>
  <c r="Z17" i="124"/>
  <c r="Y17" i="124"/>
  <c r="Y41" i="124" s="1"/>
  <c r="Y43" i="124" s="1"/>
  <c r="X17" i="124"/>
  <c r="X41" i="124" s="1"/>
  <c r="W17" i="124"/>
  <c r="W41" i="124" s="1"/>
  <c r="V17" i="124"/>
  <c r="U17" i="124"/>
  <c r="T17" i="124"/>
  <c r="T41" i="124" s="1"/>
  <c r="S17" i="124"/>
  <c r="S41" i="124" s="1"/>
  <c r="R17" i="124"/>
  <c r="R41" i="124" s="1"/>
  <c r="Q17" i="124"/>
  <c r="Q41" i="124" s="1"/>
  <c r="P17" i="124"/>
  <c r="P41" i="124" s="1"/>
  <c r="O17" i="124"/>
  <c r="O41" i="124" s="1"/>
  <c r="N17" i="124"/>
  <c r="M17" i="124"/>
  <c r="L17" i="124"/>
  <c r="L41" i="124" s="1"/>
  <c r="K17" i="124"/>
  <c r="K41" i="124" s="1"/>
  <c r="J17" i="124"/>
  <c r="J41" i="124" s="1"/>
  <c r="I17" i="124"/>
  <c r="I41" i="124" s="1"/>
  <c r="H17" i="124"/>
  <c r="H41" i="124" s="1"/>
  <c r="G17" i="124"/>
  <c r="G41" i="124" s="1"/>
  <c r="G43" i="124" s="1"/>
  <c r="H42" i="124" s="1"/>
  <c r="F17" i="124"/>
  <c r="E17" i="124"/>
  <c r="D17" i="124"/>
  <c r="D41" i="124" s="1"/>
  <c r="D43" i="124" s="1"/>
  <c r="C17" i="124"/>
  <c r="C41" i="124" s="1"/>
  <c r="C43" i="124" s="1"/>
  <c r="AA17" i="125"/>
  <c r="AA41" i="125" s="1"/>
  <c r="AA43" i="125" s="1"/>
  <c r="Y17" i="125"/>
  <c r="Y41" i="125" s="1"/>
  <c r="Y43" i="125" s="1"/>
  <c r="X17" i="125"/>
  <c r="W17" i="125"/>
  <c r="W41" i="125" s="1"/>
  <c r="V17" i="125"/>
  <c r="U17" i="125"/>
  <c r="T17" i="125"/>
  <c r="T41" i="125" s="1"/>
  <c r="S17" i="125"/>
  <c r="S41" i="125" s="1"/>
  <c r="R17" i="125"/>
  <c r="R41" i="125" s="1"/>
  <c r="Q17" i="125"/>
  <c r="Q41" i="125" s="1"/>
  <c r="P17" i="125"/>
  <c r="P41" i="125" s="1"/>
  <c r="O17" i="125"/>
  <c r="O41" i="125" s="1"/>
  <c r="N17" i="125"/>
  <c r="M17" i="125"/>
  <c r="L17" i="125"/>
  <c r="L41" i="125" s="1"/>
  <c r="K17" i="125"/>
  <c r="K41" i="125" s="1"/>
  <c r="J17" i="125"/>
  <c r="J41" i="125" s="1"/>
  <c r="I17" i="125"/>
  <c r="I41" i="125" s="1"/>
  <c r="H17" i="125"/>
  <c r="H41" i="125" s="1"/>
  <c r="G17" i="125"/>
  <c r="G41" i="125" s="1"/>
  <c r="G43" i="125" s="1"/>
  <c r="H42" i="125" s="1"/>
  <c r="F17" i="125"/>
  <c r="E17" i="125"/>
  <c r="D17" i="125"/>
  <c r="D41" i="125" s="1"/>
  <c r="D43" i="125" s="1"/>
  <c r="C17" i="125"/>
  <c r="C41" i="125" s="1"/>
  <c r="C43" i="125" s="1"/>
  <c r="AA17" i="126"/>
  <c r="AA41" i="126" s="1"/>
  <c r="AA43" i="126" s="1"/>
  <c r="Y17" i="126"/>
  <c r="Y41" i="126" s="1"/>
  <c r="X17" i="126"/>
  <c r="W17" i="126"/>
  <c r="V17" i="126"/>
  <c r="U17" i="126"/>
  <c r="U41" i="126" s="1"/>
  <c r="T17" i="126"/>
  <c r="T41" i="126" s="1"/>
  <c r="S17" i="126"/>
  <c r="S41" i="126" s="1"/>
  <c r="R17" i="126"/>
  <c r="R41" i="126" s="1"/>
  <c r="Q17" i="126"/>
  <c r="Q41" i="126" s="1"/>
  <c r="P17" i="126"/>
  <c r="P41" i="126" s="1"/>
  <c r="O17" i="126"/>
  <c r="N17" i="126"/>
  <c r="M17" i="126"/>
  <c r="M41" i="126" s="1"/>
  <c r="L17" i="126"/>
  <c r="L41" i="126" s="1"/>
  <c r="K17" i="126"/>
  <c r="K41" i="126" s="1"/>
  <c r="J17" i="126"/>
  <c r="J41" i="126" s="1"/>
  <c r="I17" i="126"/>
  <c r="I41" i="126" s="1"/>
  <c r="H17" i="126"/>
  <c r="H41" i="126" s="1"/>
  <c r="G17" i="126"/>
  <c r="F17" i="126"/>
  <c r="E17" i="126"/>
  <c r="E41" i="126" s="1"/>
  <c r="E43" i="126" s="1"/>
  <c r="D17" i="126"/>
  <c r="D41" i="126" s="1"/>
  <c r="D43" i="126" s="1"/>
  <c r="C17" i="126"/>
  <c r="C41" i="126" s="1"/>
  <c r="C43" i="126" s="1"/>
  <c r="AA17" i="127"/>
  <c r="AA41" i="127" s="1"/>
  <c r="AA43" i="127" s="1"/>
  <c r="Z17" i="127"/>
  <c r="Y17" i="127"/>
  <c r="Y41" i="127" s="1"/>
  <c r="Y43" i="127" s="1"/>
  <c r="X17" i="127"/>
  <c r="X41" i="127" s="1"/>
  <c r="W17" i="127"/>
  <c r="V17" i="127"/>
  <c r="V41" i="127" s="1"/>
  <c r="U17" i="127"/>
  <c r="U41" i="127" s="1"/>
  <c r="T17" i="127"/>
  <c r="T41" i="127" s="1"/>
  <c r="S17" i="127"/>
  <c r="R17" i="127"/>
  <c r="R41" i="127" s="1"/>
  <c r="Q17" i="127"/>
  <c r="Q41" i="127" s="1"/>
  <c r="P17" i="127"/>
  <c r="P41" i="127" s="1"/>
  <c r="O17" i="127"/>
  <c r="N17" i="127"/>
  <c r="N41" i="127" s="1"/>
  <c r="M17" i="127"/>
  <c r="M41" i="127" s="1"/>
  <c r="L17" i="127"/>
  <c r="L41" i="127" s="1"/>
  <c r="K17" i="127"/>
  <c r="J17" i="127"/>
  <c r="J41" i="127" s="1"/>
  <c r="I17" i="127"/>
  <c r="I41" i="127" s="1"/>
  <c r="H17" i="127"/>
  <c r="H41" i="127" s="1"/>
  <c r="G17" i="127"/>
  <c r="F17" i="127"/>
  <c r="F41" i="127" s="1"/>
  <c r="F43" i="127" s="1"/>
  <c r="E17" i="127"/>
  <c r="E41" i="127" s="1"/>
  <c r="E43" i="127" s="1"/>
  <c r="D17" i="127"/>
  <c r="D41" i="127" s="1"/>
  <c r="D43" i="127" s="1"/>
  <c r="C17" i="127"/>
  <c r="AA17" i="128"/>
  <c r="AA41" i="128" s="1"/>
  <c r="AA43" i="128" s="1"/>
  <c r="Y17" i="128"/>
  <c r="Y41" i="128" s="1"/>
  <c r="Y43" i="128" s="1"/>
  <c r="X17" i="128"/>
  <c r="W17" i="128"/>
  <c r="V17" i="128"/>
  <c r="V41" i="128" s="1"/>
  <c r="U17" i="128"/>
  <c r="U41" i="128" s="1"/>
  <c r="T17" i="128"/>
  <c r="T41" i="128" s="1"/>
  <c r="S17" i="128"/>
  <c r="R17" i="128"/>
  <c r="R41" i="128" s="1"/>
  <c r="Q17" i="128"/>
  <c r="Q41" i="128" s="1"/>
  <c r="P17" i="128"/>
  <c r="P41" i="128" s="1"/>
  <c r="O17" i="128"/>
  <c r="N17" i="128"/>
  <c r="N41" i="128" s="1"/>
  <c r="M17" i="128"/>
  <c r="M41" i="128" s="1"/>
  <c r="L17" i="128"/>
  <c r="L41" i="128" s="1"/>
  <c r="K17" i="128"/>
  <c r="J17" i="128"/>
  <c r="J41" i="128" s="1"/>
  <c r="I17" i="128"/>
  <c r="I41" i="128" s="1"/>
  <c r="H17" i="128"/>
  <c r="H41" i="128" s="1"/>
  <c r="G17" i="128"/>
  <c r="F17" i="128"/>
  <c r="F41" i="128" s="1"/>
  <c r="F43" i="128" s="1"/>
  <c r="E17" i="128"/>
  <c r="E41" i="128" s="1"/>
  <c r="E43" i="128" s="1"/>
  <c r="D17" i="128"/>
  <c r="D41" i="128" s="1"/>
  <c r="D43" i="128" s="1"/>
  <c r="C17" i="128"/>
  <c r="AA17" i="129"/>
  <c r="AA41" i="129" s="1"/>
  <c r="AA43" i="129" s="1"/>
  <c r="Y17" i="129"/>
  <c r="Y41" i="129" s="1"/>
  <c r="Y43" i="129" s="1"/>
  <c r="X17" i="129"/>
  <c r="W17" i="129"/>
  <c r="V17" i="129"/>
  <c r="V41" i="129" s="1"/>
  <c r="U17" i="129"/>
  <c r="U41" i="129" s="1"/>
  <c r="T17" i="129"/>
  <c r="T41" i="129" s="1"/>
  <c r="S17" i="129"/>
  <c r="R17" i="129"/>
  <c r="R41" i="129" s="1"/>
  <c r="Q17" i="129"/>
  <c r="Q41" i="129" s="1"/>
  <c r="P17" i="129"/>
  <c r="P41" i="129" s="1"/>
  <c r="O17" i="129"/>
  <c r="N17" i="129"/>
  <c r="N41" i="129" s="1"/>
  <c r="M17" i="129"/>
  <c r="M41" i="129" s="1"/>
  <c r="L17" i="129"/>
  <c r="L41" i="129" s="1"/>
  <c r="K17" i="129"/>
  <c r="J17" i="129"/>
  <c r="J41" i="129" s="1"/>
  <c r="I17" i="129"/>
  <c r="I41" i="129" s="1"/>
  <c r="H17" i="129"/>
  <c r="H41" i="129" s="1"/>
  <c r="G17" i="129"/>
  <c r="F17" i="129"/>
  <c r="F41" i="129" s="1"/>
  <c r="F43" i="129" s="1"/>
  <c r="E17" i="129"/>
  <c r="E41" i="129" s="1"/>
  <c r="E43" i="129" s="1"/>
  <c r="D17" i="129"/>
  <c r="D41" i="129" s="1"/>
  <c r="D43" i="129" s="1"/>
  <c r="C17" i="129"/>
  <c r="AA17" i="130"/>
  <c r="AA41" i="130" s="1"/>
  <c r="AA43" i="130" s="1"/>
  <c r="Z17" i="130"/>
  <c r="Y17" i="130"/>
  <c r="Y41" i="130" s="1"/>
  <c r="X17" i="130"/>
  <c r="X41" i="130" s="1"/>
  <c r="X43" i="130" s="1"/>
  <c r="W17" i="130"/>
  <c r="W41" i="130" s="1"/>
  <c r="V17" i="130"/>
  <c r="V41" i="130" s="1"/>
  <c r="U17" i="130"/>
  <c r="U41" i="130" s="1"/>
  <c r="T17" i="130"/>
  <c r="T41" i="130" s="1"/>
  <c r="S17" i="130"/>
  <c r="S41" i="130" s="1"/>
  <c r="R17" i="130"/>
  <c r="R41" i="130" s="1"/>
  <c r="Q17" i="130"/>
  <c r="Q41" i="130" s="1"/>
  <c r="P17" i="130"/>
  <c r="P41" i="130" s="1"/>
  <c r="O17" i="130"/>
  <c r="O41" i="130" s="1"/>
  <c r="N17" i="130"/>
  <c r="N41" i="130" s="1"/>
  <c r="M17" i="130"/>
  <c r="M41" i="130" s="1"/>
  <c r="L17" i="130"/>
  <c r="L41" i="130" s="1"/>
  <c r="K17" i="130"/>
  <c r="K41" i="130" s="1"/>
  <c r="J17" i="130"/>
  <c r="J41" i="130" s="1"/>
  <c r="I17" i="130"/>
  <c r="I41" i="130" s="1"/>
  <c r="H17" i="130"/>
  <c r="H41" i="130" s="1"/>
  <c r="G17" i="130"/>
  <c r="G41" i="130" s="1"/>
  <c r="G43" i="130" s="1"/>
  <c r="H42" i="130" s="1"/>
  <c r="H43" i="130" s="1"/>
  <c r="I42" i="130" s="1"/>
  <c r="I43" i="130" s="1"/>
  <c r="F17" i="130"/>
  <c r="F41" i="130" s="1"/>
  <c r="F43" i="130" s="1"/>
  <c r="E17" i="130"/>
  <c r="E41" i="130" s="1"/>
  <c r="E43" i="130" s="1"/>
  <c r="D17" i="130"/>
  <c r="D41" i="130" s="1"/>
  <c r="D43" i="130" s="1"/>
  <c r="C17" i="130"/>
  <c r="C41" i="130" s="1"/>
  <c r="C43" i="130" s="1"/>
  <c r="AA17" i="131"/>
  <c r="AA41" i="131" s="1"/>
  <c r="AA43" i="131" s="1"/>
  <c r="Y17" i="131"/>
  <c r="Y41" i="131" s="1"/>
  <c r="Y43" i="131" s="1"/>
  <c r="X17" i="131"/>
  <c r="W17" i="131"/>
  <c r="W41" i="131" s="1"/>
  <c r="V17" i="131"/>
  <c r="V41" i="131" s="1"/>
  <c r="U17" i="131"/>
  <c r="U41" i="131" s="1"/>
  <c r="T17" i="131"/>
  <c r="T41" i="131" s="1"/>
  <c r="S17" i="131"/>
  <c r="S41" i="131" s="1"/>
  <c r="R17" i="131"/>
  <c r="R41" i="131" s="1"/>
  <c r="Q17" i="131"/>
  <c r="Q41" i="131" s="1"/>
  <c r="P17" i="131"/>
  <c r="P41" i="131" s="1"/>
  <c r="O17" i="131"/>
  <c r="O41" i="131" s="1"/>
  <c r="N17" i="131"/>
  <c r="N41" i="131" s="1"/>
  <c r="M17" i="131"/>
  <c r="M41" i="131" s="1"/>
  <c r="L17" i="131"/>
  <c r="L41" i="131" s="1"/>
  <c r="K17" i="131"/>
  <c r="K41" i="131" s="1"/>
  <c r="J17" i="131"/>
  <c r="J41" i="131" s="1"/>
  <c r="I17" i="131"/>
  <c r="I41" i="131" s="1"/>
  <c r="H17" i="131"/>
  <c r="H41" i="131" s="1"/>
  <c r="G17" i="131"/>
  <c r="G41" i="131" s="1"/>
  <c r="G43" i="131" s="1"/>
  <c r="H42" i="131" s="1"/>
  <c r="H43" i="131" s="1"/>
  <c r="I42" i="131" s="1"/>
  <c r="I43" i="131" s="1"/>
  <c r="J43" i="131" s="1"/>
  <c r="F17" i="131"/>
  <c r="F41" i="131" s="1"/>
  <c r="F43" i="131" s="1"/>
  <c r="E17" i="131"/>
  <c r="E41" i="131" s="1"/>
  <c r="E43" i="131" s="1"/>
  <c r="D17" i="131"/>
  <c r="D41" i="131" s="1"/>
  <c r="D43" i="131" s="1"/>
  <c r="C17" i="131"/>
  <c r="C41" i="131" s="1"/>
  <c r="C43" i="131" s="1"/>
  <c r="AA17" i="132"/>
  <c r="AA41" i="132" s="1"/>
  <c r="AA43" i="132" s="1"/>
  <c r="Y17" i="132"/>
  <c r="Y41" i="132" s="1"/>
  <c r="Y43" i="132" s="1"/>
  <c r="X17" i="132"/>
  <c r="W17" i="132"/>
  <c r="W41" i="132" s="1"/>
  <c r="V17" i="132"/>
  <c r="U17" i="132"/>
  <c r="U41" i="132" s="1"/>
  <c r="T17" i="132"/>
  <c r="T41" i="132" s="1"/>
  <c r="S17" i="132"/>
  <c r="R17" i="132"/>
  <c r="R41" i="132" s="1"/>
  <c r="Q17" i="132"/>
  <c r="Q41" i="132" s="1"/>
  <c r="P17" i="132"/>
  <c r="P41" i="132" s="1"/>
  <c r="O17" i="132"/>
  <c r="O41" i="132" s="1"/>
  <c r="N17" i="132"/>
  <c r="M17" i="132"/>
  <c r="M41" i="132" s="1"/>
  <c r="L17" i="132"/>
  <c r="L41" i="132" s="1"/>
  <c r="K17" i="132"/>
  <c r="J17" i="132"/>
  <c r="J41" i="132" s="1"/>
  <c r="I17" i="132"/>
  <c r="I41" i="132" s="1"/>
  <c r="H17" i="132"/>
  <c r="H41" i="132" s="1"/>
  <c r="G17" i="132"/>
  <c r="G41" i="132" s="1"/>
  <c r="G43" i="132" s="1"/>
  <c r="H42" i="132" s="1"/>
  <c r="H43" i="132" s="1"/>
  <c r="I42" i="132" s="1"/>
  <c r="I43" i="132" s="1"/>
  <c r="J43" i="132" s="1"/>
  <c r="F17" i="132"/>
  <c r="E17" i="132"/>
  <c r="E41" i="132" s="1"/>
  <c r="E43" i="132" s="1"/>
  <c r="D17" i="132"/>
  <c r="D41" i="132" s="1"/>
  <c r="D43" i="132" s="1"/>
  <c r="C17" i="132"/>
  <c r="AA17" i="133"/>
  <c r="AA41" i="133" s="1"/>
  <c r="AA43" i="133" s="1"/>
  <c r="Y17" i="133"/>
  <c r="Y41" i="133" s="1"/>
  <c r="Y43" i="133" s="1"/>
  <c r="X17" i="133"/>
  <c r="W17" i="133"/>
  <c r="W41" i="133" s="1"/>
  <c r="V17" i="133"/>
  <c r="U17" i="133"/>
  <c r="U41" i="133" s="1"/>
  <c r="T17" i="133"/>
  <c r="T41" i="133" s="1"/>
  <c r="S17" i="133"/>
  <c r="R17" i="133"/>
  <c r="R41" i="133" s="1"/>
  <c r="Q17" i="133"/>
  <c r="Q41" i="133" s="1"/>
  <c r="P17" i="133"/>
  <c r="P41" i="133" s="1"/>
  <c r="O17" i="133"/>
  <c r="O41" i="133" s="1"/>
  <c r="N17" i="133"/>
  <c r="M17" i="133"/>
  <c r="M41" i="133" s="1"/>
  <c r="L17" i="133"/>
  <c r="L41" i="133" s="1"/>
  <c r="K17" i="133"/>
  <c r="J17" i="133"/>
  <c r="J41" i="133" s="1"/>
  <c r="I17" i="133"/>
  <c r="I41" i="133" s="1"/>
  <c r="H17" i="133"/>
  <c r="H41" i="133" s="1"/>
  <c r="G17" i="133"/>
  <c r="G41" i="133" s="1"/>
  <c r="G43" i="133" s="1"/>
  <c r="H42" i="133" s="1"/>
  <c r="H43" i="133" s="1"/>
  <c r="I42" i="133" s="1"/>
  <c r="I43" i="133" s="1"/>
  <c r="F17" i="133"/>
  <c r="E17" i="133"/>
  <c r="E41" i="133" s="1"/>
  <c r="E43" i="133" s="1"/>
  <c r="D17" i="133"/>
  <c r="D41" i="133" s="1"/>
  <c r="D43" i="133" s="1"/>
  <c r="C17" i="133"/>
  <c r="AA17" i="134"/>
  <c r="AA41" i="134" s="1"/>
  <c r="AA43" i="134" s="1"/>
  <c r="Y17" i="134"/>
  <c r="Y41" i="134" s="1"/>
  <c r="Y43" i="134" s="1"/>
  <c r="X17" i="134"/>
  <c r="X41" i="134" s="1"/>
  <c r="W17" i="134"/>
  <c r="V17" i="134"/>
  <c r="V41" i="134" s="1"/>
  <c r="U17" i="134"/>
  <c r="U41" i="134" s="1"/>
  <c r="T17" i="134"/>
  <c r="S17" i="134"/>
  <c r="S41" i="134" s="1"/>
  <c r="R17" i="134"/>
  <c r="R41" i="134" s="1"/>
  <c r="Q17" i="134"/>
  <c r="Q41" i="134" s="1"/>
  <c r="P17" i="134"/>
  <c r="P41" i="134" s="1"/>
  <c r="O17" i="134"/>
  <c r="N17" i="134"/>
  <c r="N41" i="134" s="1"/>
  <c r="M17" i="134"/>
  <c r="M41" i="134" s="1"/>
  <c r="L17" i="134"/>
  <c r="K17" i="134"/>
  <c r="K41" i="134" s="1"/>
  <c r="J17" i="134"/>
  <c r="J41" i="134" s="1"/>
  <c r="I17" i="134"/>
  <c r="I41" i="134" s="1"/>
  <c r="H17" i="134"/>
  <c r="H41" i="134" s="1"/>
  <c r="G17" i="134"/>
  <c r="F17" i="134"/>
  <c r="F41" i="134" s="1"/>
  <c r="F43" i="134" s="1"/>
  <c r="E17" i="134"/>
  <c r="E41" i="134" s="1"/>
  <c r="E43" i="134" s="1"/>
  <c r="D17" i="134"/>
  <c r="C17" i="134"/>
  <c r="C41" i="134" s="1"/>
  <c r="C43" i="134" s="1"/>
  <c r="AA17" i="135"/>
  <c r="AA41" i="135" s="1"/>
  <c r="AA43" i="135" s="1"/>
  <c r="Z17" i="135"/>
  <c r="Y17" i="135"/>
  <c r="Y41" i="135" s="1"/>
  <c r="Y43" i="135" s="1"/>
  <c r="X17" i="135"/>
  <c r="W17" i="135"/>
  <c r="W41" i="135" s="1"/>
  <c r="V17" i="135"/>
  <c r="V41" i="135" s="1"/>
  <c r="U17" i="135"/>
  <c r="T17" i="135"/>
  <c r="T41" i="135" s="1"/>
  <c r="S17" i="135"/>
  <c r="S41" i="135" s="1"/>
  <c r="R17" i="135"/>
  <c r="R41" i="135" s="1"/>
  <c r="Q17" i="135"/>
  <c r="Q41" i="135" s="1"/>
  <c r="P17" i="135"/>
  <c r="O17" i="135"/>
  <c r="O41" i="135" s="1"/>
  <c r="N17" i="135"/>
  <c r="N41" i="135" s="1"/>
  <c r="M17" i="135"/>
  <c r="L17" i="135"/>
  <c r="L41" i="135" s="1"/>
  <c r="K17" i="135"/>
  <c r="K41" i="135" s="1"/>
  <c r="J17" i="135"/>
  <c r="J41" i="135" s="1"/>
  <c r="I17" i="135"/>
  <c r="I41" i="135" s="1"/>
  <c r="H17" i="135"/>
  <c r="G17" i="135"/>
  <c r="G41" i="135" s="1"/>
  <c r="G43" i="135" s="1"/>
  <c r="H42" i="135" s="1"/>
  <c r="F17" i="135"/>
  <c r="F41" i="135" s="1"/>
  <c r="F43" i="135" s="1"/>
  <c r="E17" i="135"/>
  <c r="D17" i="135"/>
  <c r="D41" i="135" s="1"/>
  <c r="D43" i="135" s="1"/>
  <c r="C17" i="135"/>
  <c r="C41" i="135" s="1"/>
  <c r="C43" i="135" s="1"/>
  <c r="AA17" i="136"/>
  <c r="AA41" i="136" s="1"/>
  <c r="AA43" i="136" s="1"/>
  <c r="Y17" i="136"/>
  <c r="Y41" i="136" s="1"/>
  <c r="Y43" i="136" s="1"/>
  <c r="X17" i="136"/>
  <c r="W17" i="136"/>
  <c r="W41" i="136" s="1"/>
  <c r="V17" i="136"/>
  <c r="V41" i="136" s="1"/>
  <c r="U17" i="136"/>
  <c r="T17" i="136"/>
  <c r="T41" i="136" s="1"/>
  <c r="S17" i="136"/>
  <c r="S41" i="136" s="1"/>
  <c r="R17" i="136"/>
  <c r="R41" i="136" s="1"/>
  <c r="Q17" i="136"/>
  <c r="Q41" i="136" s="1"/>
  <c r="P17" i="136"/>
  <c r="O17" i="136"/>
  <c r="O41" i="136" s="1"/>
  <c r="N17" i="136"/>
  <c r="N41" i="136" s="1"/>
  <c r="M17" i="136"/>
  <c r="L17" i="136"/>
  <c r="L41" i="136" s="1"/>
  <c r="K17" i="136"/>
  <c r="K41" i="136" s="1"/>
  <c r="J17" i="136"/>
  <c r="J41" i="136" s="1"/>
  <c r="I17" i="136"/>
  <c r="I41" i="136" s="1"/>
  <c r="H17" i="136"/>
  <c r="G17" i="136"/>
  <c r="G41" i="136" s="1"/>
  <c r="G43" i="136" s="1"/>
  <c r="H42" i="136" s="1"/>
  <c r="F17" i="136"/>
  <c r="F41" i="136" s="1"/>
  <c r="F43" i="136" s="1"/>
  <c r="E17" i="136"/>
  <c r="D17" i="136"/>
  <c r="D41" i="136" s="1"/>
  <c r="D43" i="136" s="1"/>
  <c r="C17" i="136"/>
  <c r="C41" i="136" s="1"/>
  <c r="C43" i="136" s="1"/>
  <c r="AA17" i="137"/>
  <c r="AA41" i="137" s="1"/>
  <c r="AA43" i="137" s="1"/>
  <c r="Y17" i="137"/>
  <c r="Y41" i="137" s="1"/>
  <c r="Y43" i="137" s="1"/>
  <c r="X17" i="137"/>
  <c r="W17" i="137"/>
  <c r="W41" i="137" s="1"/>
  <c r="V17" i="137"/>
  <c r="V41" i="137" s="1"/>
  <c r="U17" i="137"/>
  <c r="U41" i="137" s="1"/>
  <c r="T17" i="137"/>
  <c r="T41" i="137" s="1"/>
  <c r="S17" i="137"/>
  <c r="S41" i="137" s="1"/>
  <c r="R17" i="137"/>
  <c r="Q17" i="137"/>
  <c r="Q41" i="137" s="1"/>
  <c r="P17" i="137"/>
  <c r="P41" i="137" s="1"/>
  <c r="O17" i="137"/>
  <c r="O41" i="137" s="1"/>
  <c r="N17" i="137"/>
  <c r="N41" i="137" s="1"/>
  <c r="M17" i="137"/>
  <c r="M41" i="137" s="1"/>
  <c r="L17" i="137"/>
  <c r="L41" i="137" s="1"/>
  <c r="K17" i="137"/>
  <c r="K41" i="137" s="1"/>
  <c r="J17" i="137"/>
  <c r="I17" i="137"/>
  <c r="I41" i="137" s="1"/>
  <c r="H17" i="137"/>
  <c r="H41" i="137" s="1"/>
  <c r="G17" i="137"/>
  <c r="G41" i="137" s="1"/>
  <c r="G43" i="137" s="1"/>
  <c r="H42" i="137" s="1"/>
  <c r="H43" i="137" s="1"/>
  <c r="I42" i="137" s="1"/>
  <c r="I43" i="137" s="1"/>
  <c r="F17" i="137"/>
  <c r="F41" i="137" s="1"/>
  <c r="F43" i="137" s="1"/>
  <c r="E17" i="137"/>
  <c r="E41" i="137" s="1"/>
  <c r="E43" i="137" s="1"/>
  <c r="D17" i="137"/>
  <c r="D41" i="137" s="1"/>
  <c r="D43" i="137" s="1"/>
  <c r="C17" i="137"/>
  <c r="C41" i="137" s="1"/>
  <c r="C43" i="137" s="1"/>
  <c r="AA17" i="138"/>
  <c r="Y17" i="138"/>
  <c r="X17" i="138"/>
  <c r="X41" i="138" s="1"/>
  <c r="X43" i="138" s="1"/>
  <c r="W17" i="138"/>
  <c r="W41" i="138" s="1"/>
  <c r="V17" i="138"/>
  <c r="U17" i="138"/>
  <c r="U41" i="138" s="1"/>
  <c r="T17" i="138"/>
  <c r="T41" i="138" s="1"/>
  <c r="S17" i="138"/>
  <c r="S41" i="138" s="1"/>
  <c r="R17" i="138"/>
  <c r="R41" i="138" s="1"/>
  <c r="Q17" i="138"/>
  <c r="P17" i="138"/>
  <c r="P41" i="138" s="1"/>
  <c r="O17" i="138"/>
  <c r="O41" i="138" s="1"/>
  <c r="N17" i="138"/>
  <c r="M17" i="138"/>
  <c r="M41" i="138" s="1"/>
  <c r="L17" i="138"/>
  <c r="L41" i="138" s="1"/>
  <c r="K17" i="138"/>
  <c r="K41" i="138" s="1"/>
  <c r="J17" i="138"/>
  <c r="J41" i="138" s="1"/>
  <c r="I17" i="138"/>
  <c r="H17" i="138"/>
  <c r="H41" i="138" s="1"/>
  <c r="G17" i="138"/>
  <c r="G41" i="138" s="1"/>
  <c r="G43" i="138" s="1"/>
  <c r="H42" i="138" s="1"/>
  <c r="F17" i="138"/>
  <c r="E17" i="138"/>
  <c r="E41" i="138" s="1"/>
  <c r="E43" i="138" s="1"/>
  <c r="D17" i="138"/>
  <c r="D41" i="138" s="1"/>
  <c r="D43" i="138" s="1"/>
  <c r="C17" i="138"/>
  <c r="C41" i="138" s="1"/>
  <c r="C43" i="138" s="1"/>
  <c r="AA17" i="139"/>
  <c r="AA41" i="139" s="1"/>
  <c r="AA43" i="139" s="1"/>
  <c r="Y17" i="139"/>
  <c r="Y41" i="139" s="1"/>
  <c r="Y43" i="139" s="1"/>
  <c r="X17" i="139"/>
  <c r="W17" i="139"/>
  <c r="W41" i="139" s="1"/>
  <c r="V17" i="139"/>
  <c r="U17" i="139"/>
  <c r="U41" i="139" s="1"/>
  <c r="T17" i="139"/>
  <c r="T41" i="139" s="1"/>
  <c r="S17" i="139"/>
  <c r="S41" i="139" s="1"/>
  <c r="R17" i="139"/>
  <c r="Q17" i="139"/>
  <c r="Q41" i="139" s="1"/>
  <c r="P17" i="139"/>
  <c r="P41" i="139" s="1"/>
  <c r="O17" i="139"/>
  <c r="O41" i="139" s="1"/>
  <c r="N17" i="139"/>
  <c r="M17" i="139"/>
  <c r="M41" i="139" s="1"/>
  <c r="L17" i="139"/>
  <c r="L41" i="139" s="1"/>
  <c r="K17" i="139"/>
  <c r="K41" i="139" s="1"/>
  <c r="J17" i="139"/>
  <c r="I17" i="139"/>
  <c r="I41" i="139" s="1"/>
  <c r="H17" i="139"/>
  <c r="H41" i="139" s="1"/>
  <c r="G17" i="139"/>
  <c r="G41" i="139" s="1"/>
  <c r="G43" i="139" s="1"/>
  <c r="H42" i="139" s="1"/>
  <c r="F17" i="139"/>
  <c r="E17" i="139"/>
  <c r="E41" i="139" s="1"/>
  <c r="E43" i="139" s="1"/>
  <c r="D17" i="139"/>
  <c r="D41" i="139" s="1"/>
  <c r="D43" i="139" s="1"/>
  <c r="C17" i="139"/>
  <c r="C41" i="139" s="1"/>
  <c r="C43" i="139" s="1"/>
  <c r="AA17" i="140"/>
  <c r="Y17" i="140"/>
  <c r="Y41" i="140" s="1"/>
  <c r="Y43" i="140" s="1"/>
  <c r="X17" i="140"/>
  <c r="W17" i="140"/>
  <c r="V17" i="140"/>
  <c r="V41" i="140" s="1"/>
  <c r="U17" i="140"/>
  <c r="U41" i="140" s="1"/>
  <c r="T17" i="140"/>
  <c r="T41" i="140" s="1"/>
  <c r="S17" i="140"/>
  <c r="R17" i="140"/>
  <c r="Q17" i="140"/>
  <c r="Q41" i="140" s="1"/>
  <c r="P17" i="140"/>
  <c r="P41" i="140" s="1"/>
  <c r="O17" i="140"/>
  <c r="N17" i="140"/>
  <c r="N41" i="140" s="1"/>
  <c r="M17" i="140"/>
  <c r="M41" i="140" s="1"/>
  <c r="L17" i="140"/>
  <c r="L41" i="140" s="1"/>
  <c r="K17" i="140"/>
  <c r="J17" i="140"/>
  <c r="I17" i="140"/>
  <c r="I41" i="140" s="1"/>
  <c r="H17" i="140"/>
  <c r="H41" i="140" s="1"/>
  <c r="G17" i="140"/>
  <c r="F17" i="140"/>
  <c r="F41" i="140" s="1"/>
  <c r="F43" i="140" s="1"/>
  <c r="E17" i="140"/>
  <c r="E41" i="140" s="1"/>
  <c r="E43" i="140" s="1"/>
  <c r="D17" i="140"/>
  <c r="D41" i="140" s="1"/>
  <c r="D43" i="140" s="1"/>
  <c r="C17" i="140"/>
  <c r="AA17" i="141"/>
  <c r="Y17" i="141"/>
  <c r="Y41" i="141" s="1"/>
  <c r="Y43" i="141" s="1"/>
  <c r="X17" i="141"/>
  <c r="W17" i="141"/>
  <c r="V17" i="141"/>
  <c r="V41" i="141" s="1"/>
  <c r="U17" i="141"/>
  <c r="U41" i="141" s="1"/>
  <c r="T17" i="141"/>
  <c r="T41" i="141" s="1"/>
  <c r="S17" i="141"/>
  <c r="R17" i="141"/>
  <c r="Q17" i="141"/>
  <c r="Q41" i="141" s="1"/>
  <c r="P17" i="141"/>
  <c r="P41" i="141" s="1"/>
  <c r="O17" i="141"/>
  <c r="N17" i="141"/>
  <c r="N41" i="141" s="1"/>
  <c r="M17" i="141"/>
  <c r="M41" i="141" s="1"/>
  <c r="L17" i="141"/>
  <c r="L41" i="141" s="1"/>
  <c r="K17" i="141"/>
  <c r="J17" i="141"/>
  <c r="I17" i="141"/>
  <c r="I41" i="141" s="1"/>
  <c r="H17" i="141"/>
  <c r="H41" i="141" s="1"/>
  <c r="G17" i="141"/>
  <c r="F17" i="141"/>
  <c r="F41" i="141" s="1"/>
  <c r="F43" i="141" s="1"/>
  <c r="E17" i="141"/>
  <c r="E41" i="141" s="1"/>
  <c r="E43" i="141" s="1"/>
  <c r="D17" i="141"/>
  <c r="D41" i="141" s="1"/>
  <c r="D43" i="141" s="1"/>
  <c r="C17" i="141"/>
  <c r="AA17" i="142"/>
  <c r="Z17" i="142"/>
  <c r="Y17" i="142"/>
  <c r="Y41" i="142" s="1"/>
  <c r="Y43" i="142" s="1"/>
  <c r="X17" i="142"/>
  <c r="W17" i="142"/>
  <c r="W41" i="142" s="1"/>
  <c r="V17" i="142"/>
  <c r="V41" i="142" s="1"/>
  <c r="U17" i="142"/>
  <c r="U41" i="142" s="1"/>
  <c r="T17" i="142"/>
  <c r="T41" i="142" s="1"/>
  <c r="S17" i="142"/>
  <c r="R17" i="142"/>
  <c r="R41" i="142" s="1"/>
  <c r="Q17" i="142"/>
  <c r="Q41" i="142" s="1"/>
  <c r="P17" i="142"/>
  <c r="O17" i="142"/>
  <c r="O41" i="142" s="1"/>
  <c r="N17" i="142"/>
  <c r="N41" i="142" s="1"/>
  <c r="M17" i="142"/>
  <c r="M41" i="142" s="1"/>
  <c r="L17" i="142"/>
  <c r="L41" i="142" s="1"/>
  <c r="K17" i="142"/>
  <c r="J17" i="142"/>
  <c r="J41" i="142" s="1"/>
  <c r="I17" i="142"/>
  <c r="I41" i="142" s="1"/>
  <c r="H17" i="142"/>
  <c r="G17" i="142"/>
  <c r="G41" i="142" s="1"/>
  <c r="G43" i="142" s="1"/>
  <c r="H42" i="142" s="1"/>
  <c r="F17" i="142"/>
  <c r="F41" i="142" s="1"/>
  <c r="F43" i="142" s="1"/>
  <c r="E17" i="142"/>
  <c r="E41" i="142" s="1"/>
  <c r="E43" i="142" s="1"/>
  <c r="D17" i="142"/>
  <c r="D41" i="142" s="1"/>
  <c r="D43" i="142" s="1"/>
  <c r="C17" i="142"/>
  <c r="AA17" i="143"/>
  <c r="AA41" i="143" s="1"/>
  <c r="AA43" i="143" s="1"/>
  <c r="Z17" i="143"/>
  <c r="Y17" i="143"/>
  <c r="X17" i="143"/>
  <c r="X41" i="143" s="1"/>
  <c r="W17" i="143"/>
  <c r="W41" i="143" s="1"/>
  <c r="V17" i="143"/>
  <c r="V41" i="143" s="1"/>
  <c r="U17" i="143"/>
  <c r="U41" i="143" s="1"/>
  <c r="T17" i="143"/>
  <c r="S17" i="143"/>
  <c r="S41" i="143" s="1"/>
  <c r="R17" i="143"/>
  <c r="R41" i="143" s="1"/>
  <c r="Q17" i="143"/>
  <c r="P17" i="143"/>
  <c r="P41" i="143" s="1"/>
  <c r="O17" i="143"/>
  <c r="O41" i="143" s="1"/>
  <c r="N17" i="143"/>
  <c r="N41" i="143" s="1"/>
  <c r="M17" i="143"/>
  <c r="M41" i="143" s="1"/>
  <c r="L17" i="143"/>
  <c r="K17" i="143"/>
  <c r="K41" i="143" s="1"/>
  <c r="J17" i="143"/>
  <c r="J41" i="143" s="1"/>
  <c r="I17" i="143"/>
  <c r="H17" i="143"/>
  <c r="H41" i="143" s="1"/>
  <c r="G17" i="143"/>
  <c r="G41" i="143" s="1"/>
  <c r="G43" i="143" s="1"/>
  <c r="H42" i="143" s="1"/>
  <c r="H43" i="143" s="1"/>
  <c r="I42" i="143" s="1"/>
  <c r="F17" i="143"/>
  <c r="F41" i="143" s="1"/>
  <c r="F43" i="143" s="1"/>
  <c r="E17" i="143"/>
  <c r="E41" i="143" s="1"/>
  <c r="E43" i="143" s="1"/>
  <c r="D17" i="143"/>
  <c r="C17" i="143"/>
  <c r="C41" i="143" s="1"/>
  <c r="C43" i="143" s="1"/>
  <c r="AA17" i="144"/>
  <c r="AA41" i="144" s="1"/>
  <c r="AA43" i="144" s="1"/>
  <c r="Y17" i="144"/>
  <c r="X17" i="144"/>
  <c r="W17" i="144"/>
  <c r="W41" i="144" s="1"/>
  <c r="V17" i="144"/>
  <c r="V41" i="144" s="1"/>
  <c r="U17" i="144"/>
  <c r="U41" i="144" s="1"/>
  <c r="T17" i="144"/>
  <c r="S17" i="144"/>
  <c r="S41" i="144" s="1"/>
  <c r="R17" i="144"/>
  <c r="R41" i="144" s="1"/>
  <c r="Q17" i="144"/>
  <c r="P17" i="144"/>
  <c r="P41" i="144" s="1"/>
  <c r="O17" i="144"/>
  <c r="O41" i="144" s="1"/>
  <c r="N17" i="144"/>
  <c r="N41" i="144" s="1"/>
  <c r="M17" i="144"/>
  <c r="M41" i="144" s="1"/>
  <c r="L17" i="144"/>
  <c r="K17" i="144"/>
  <c r="K41" i="144" s="1"/>
  <c r="J17" i="144"/>
  <c r="J41" i="144" s="1"/>
  <c r="I17" i="144"/>
  <c r="H17" i="144"/>
  <c r="H41" i="144" s="1"/>
  <c r="G17" i="144"/>
  <c r="G41" i="144" s="1"/>
  <c r="G43" i="144" s="1"/>
  <c r="H42" i="144" s="1"/>
  <c r="H43" i="144" s="1"/>
  <c r="I42" i="144" s="1"/>
  <c r="F17" i="144"/>
  <c r="F41" i="144" s="1"/>
  <c r="F43" i="144" s="1"/>
  <c r="E17" i="144"/>
  <c r="E41" i="144" s="1"/>
  <c r="E43" i="144" s="1"/>
  <c r="D17" i="144"/>
  <c r="C17" i="144"/>
  <c r="C41" i="144" s="1"/>
  <c r="C43" i="144" s="1"/>
  <c r="AA17" i="145"/>
  <c r="AA41" i="145" s="1"/>
  <c r="AA43" i="145" s="1"/>
  <c r="Y17" i="145"/>
  <c r="X17" i="145"/>
  <c r="W17" i="145"/>
  <c r="W41" i="145" s="1"/>
  <c r="V17" i="145"/>
  <c r="V41" i="145" s="1"/>
  <c r="U17" i="145"/>
  <c r="U41" i="145" s="1"/>
  <c r="T17" i="145"/>
  <c r="S17" i="145"/>
  <c r="S41" i="145" s="1"/>
  <c r="R17" i="145"/>
  <c r="R41" i="145" s="1"/>
  <c r="Q17" i="145"/>
  <c r="P17" i="145"/>
  <c r="P41" i="145" s="1"/>
  <c r="O17" i="145"/>
  <c r="O41" i="145" s="1"/>
  <c r="N17" i="145"/>
  <c r="N41" i="145" s="1"/>
  <c r="M17" i="145"/>
  <c r="M41" i="145" s="1"/>
  <c r="L17" i="145"/>
  <c r="K17" i="145"/>
  <c r="K41" i="145" s="1"/>
  <c r="J17" i="145"/>
  <c r="J41" i="145" s="1"/>
  <c r="I17" i="145"/>
  <c r="H17" i="145"/>
  <c r="H41" i="145" s="1"/>
  <c r="G17" i="145"/>
  <c r="G41" i="145" s="1"/>
  <c r="G43" i="145" s="1"/>
  <c r="H42" i="145" s="1"/>
  <c r="H43" i="145" s="1"/>
  <c r="I42" i="145" s="1"/>
  <c r="F17" i="145"/>
  <c r="F41" i="145" s="1"/>
  <c r="F43" i="145" s="1"/>
  <c r="E17" i="145"/>
  <c r="E41" i="145" s="1"/>
  <c r="E43" i="145" s="1"/>
  <c r="D17" i="145"/>
  <c r="C17" i="145"/>
  <c r="C41" i="145" s="1"/>
  <c r="C43" i="145" s="1"/>
  <c r="AA17" i="146"/>
  <c r="AA41" i="146" s="1"/>
  <c r="AA43" i="146" s="1"/>
  <c r="Y17" i="146"/>
  <c r="X17" i="146"/>
  <c r="W17" i="146"/>
  <c r="W41" i="146" s="1"/>
  <c r="V17" i="146"/>
  <c r="V41" i="146" s="1"/>
  <c r="U17" i="146"/>
  <c r="T17" i="146"/>
  <c r="T41" i="146" s="1"/>
  <c r="S17" i="146"/>
  <c r="S41" i="146" s="1"/>
  <c r="R17" i="146"/>
  <c r="R41" i="146" s="1"/>
  <c r="Q17" i="146"/>
  <c r="P17" i="146"/>
  <c r="P41" i="146" s="1"/>
  <c r="O17" i="146"/>
  <c r="O41" i="146" s="1"/>
  <c r="N17" i="146"/>
  <c r="N41" i="146" s="1"/>
  <c r="M17" i="146"/>
  <c r="L17" i="146"/>
  <c r="L41" i="146" s="1"/>
  <c r="K17" i="146"/>
  <c r="K41" i="146" s="1"/>
  <c r="J17" i="146"/>
  <c r="J41" i="146" s="1"/>
  <c r="I17" i="146"/>
  <c r="H17" i="146"/>
  <c r="H41" i="146" s="1"/>
  <c r="G17" i="146"/>
  <c r="G41" i="146" s="1"/>
  <c r="G43" i="146" s="1"/>
  <c r="H42" i="146" s="1"/>
  <c r="F17" i="146"/>
  <c r="F41" i="146" s="1"/>
  <c r="F43" i="146" s="1"/>
  <c r="E17" i="146"/>
  <c r="D17" i="146"/>
  <c r="D41" i="146" s="1"/>
  <c r="D43" i="146" s="1"/>
  <c r="C17" i="146"/>
  <c r="C41" i="146" s="1"/>
  <c r="C43" i="146" s="1"/>
  <c r="AA17" i="147"/>
  <c r="AA41" i="147" s="1"/>
  <c r="AA43" i="147" s="1"/>
  <c r="Y17" i="147"/>
  <c r="Y41" i="147" s="1"/>
  <c r="Y43" i="147" s="1"/>
  <c r="X17" i="147"/>
  <c r="W17" i="147"/>
  <c r="W41" i="147" s="1"/>
  <c r="V17" i="147"/>
  <c r="V41" i="147" s="1"/>
  <c r="U17" i="147"/>
  <c r="U41" i="147" s="1"/>
  <c r="T17" i="147"/>
  <c r="T41" i="147" s="1"/>
  <c r="S17" i="147"/>
  <c r="S41" i="147" s="1"/>
  <c r="R17" i="147"/>
  <c r="R41" i="147" s="1"/>
  <c r="Q17" i="147"/>
  <c r="Q41" i="147" s="1"/>
  <c r="P17" i="147"/>
  <c r="P41" i="147" s="1"/>
  <c r="O17" i="147"/>
  <c r="O41" i="147" s="1"/>
  <c r="N17" i="147"/>
  <c r="N41" i="147" s="1"/>
  <c r="M17" i="147"/>
  <c r="M41" i="147" s="1"/>
  <c r="L17" i="147"/>
  <c r="L41" i="147" s="1"/>
  <c r="K17" i="147"/>
  <c r="K41" i="147" s="1"/>
  <c r="J17" i="147"/>
  <c r="J41" i="147" s="1"/>
  <c r="I17" i="147"/>
  <c r="I41" i="147" s="1"/>
  <c r="H17" i="147"/>
  <c r="H41" i="147" s="1"/>
  <c r="G17" i="147"/>
  <c r="G41" i="147" s="1"/>
  <c r="G43" i="147" s="1"/>
  <c r="H42" i="147" s="1"/>
  <c r="F17" i="147"/>
  <c r="F41" i="147" s="1"/>
  <c r="F43" i="147" s="1"/>
  <c r="E17" i="147"/>
  <c r="E41" i="147" s="1"/>
  <c r="E43" i="147" s="1"/>
  <c r="D17" i="147"/>
  <c r="D41" i="147" s="1"/>
  <c r="D43" i="147" s="1"/>
  <c r="C17" i="147"/>
  <c r="C41" i="147" s="1"/>
  <c r="C43" i="147" s="1"/>
  <c r="AA17" i="148"/>
  <c r="AA41" i="148" s="1"/>
  <c r="AA43" i="148" s="1"/>
  <c r="Y17" i="148"/>
  <c r="Y41" i="148" s="1"/>
  <c r="Y43" i="148" s="1"/>
  <c r="X17" i="148"/>
  <c r="W17" i="148"/>
  <c r="W41" i="148" s="1"/>
  <c r="V17" i="148"/>
  <c r="U17" i="148"/>
  <c r="U41" i="148" s="1"/>
  <c r="T17" i="148"/>
  <c r="T41" i="148" s="1"/>
  <c r="S17" i="148"/>
  <c r="S41" i="148" s="1"/>
  <c r="R17" i="148"/>
  <c r="Q17" i="148"/>
  <c r="Q41" i="148" s="1"/>
  <c r="P17" i="148"/>
  <c r="P41" i="148" s="1"/>
  <c r="O17" i="148"/>
  <c r="O41" i="148" s="1"/>
  <c r="N17" i="148"/>
  <c r="M17" i="148"/>
  <c r="M41" i="148" s="1"/>
  <c r="L17" i="148"/>
  <c r="L41" i="148" s="1"/>
  <c r="K17" i="148"/>
  <c r="K41" i="148" s="1"/>
  <c r="J17" i="148"/>
  <c r="I17" i="148"/>
  <c r="I41" i="148" s="1"/>
  <c r="H17" i="148"/>
  <c r="H41" i="148" s="1"/>
  <c r="G17" i="148"/>
  <c r="G41" i="148" s="1"/>
  <c r="G43" i="148" s="1"/>
  <c r="H42" i="148" s="1"/>
  <c r="F17" i="148"/>
  <c r="E17" i="148"/>
  <c r="E41" i="148" s="1"/>
  <c r="E43" i="148" s="1"/>
  <c r="D17" i="148"/>
  <c r="D41" i="148" s="1"/>
  <c r="D43" i="148" s="1"/>
  <c r="C17" i="148"/>
  <c r="C41" i="148" s="1"/>
  <c r="C43" i="148" s="1"/>
  <c r="AA17" i="149"/>
  <c r="Y17" i="149"/>
  <c r="Y41" i="149" s="1"/>
  <c r="Y43" i="149" s="1"/>
  <c r="X17" i="149"/>
  <c r="W17" i="149"/>
  <c r="W41" i="149" s="1"/>
  <c r="V17" i="149"/>
  <c r="U17" i="149"/>
  <c r="U41" i="149" s="1"/>
  <c r="T17" i="149"/>
  <c r="T41" i="149" s="1"/>
  <c r="S17" i="149"/>
  <c r="S41" i="149" s="1"/>
  <c r="R17" i="149"/>
  <c r="Q17" i="149"/>
  <c r="Q41" i="149" s="1"/>
  <c r="P17" i="149"/>
  <c r="P41" i="149" s="1"/>
  <c r="O17" i="149"/>
  <c r="O41" i="149" s="1"/>
  <c r="N17" i="149"/>
  <c r="M17" i="149"/>
  <c r="M41" i="149" s="1"/>
  <c r="L17" i="149"/>
  <c r="L41" i="149" s="1"/>
  <c r="K17" i="149"/>
  <c r="K41" i="149" s="1"/>
  <c r="J17" i="149"/>
  <c r="I17" i="149"/>
  <c r="I41" i="149" s="1"/>
  <c r="H17" i="149"/>
  <c r="H41" i="149" s="1"/>
  <c r="G17" i="149"/>
  <c r="G41" i="149" s="1"/>
  <c r="G43" i="149" s="1"/>
  <c r="H42" i="149" s="1"/>
  <c r="F17" i="149"/>
  <c r="E17" i="149"/>
  <c r="E41" i="149" s="1"/>
  <c r="E43" i="149" s="1"/>
  <c r="D17" i="149"/>
  <c r="D41" i="149" s="1"/>
  <c r="D43" i="149" s="1"/>
  <c r="C17" i="149"/>
  <c r="C41" i="149" s="1"/>
  <c r="C43" i="149" s="1"/>
  <c r="AA17" i="150"/>
  <c r="Z17" i="150"/>
  <c r="Y17" i="150"/>
  <c r="Y41" i="150" s="1"/>
  <c r="Y43" i="150" s="1"/>
  <c r="X17" i="150"/>
  <c r="X41" i="150" s="1"/>
  <c r="W17" i="150"/>
  <c r="V17" i="150"/>
  <c r="V41" i="150" s="1"/>
  <c r="U17" i="150"/>
  <c r="U41" i="150" s="1"/>
  <c r="T17" i="150"/>
  <c r="T41" i="150" s="1"/>
  <c r="S17" i="150"/>
  <c r="R17" i="150"/>
  <c r="R41" i="150" s="1"/>
  <c r="Q17" i="150"/>
  <c r="Q41" i="150" s="1"/>
  <c r="P17" i="150"/>
  <c r="P41" i="150" s="1"/>
  <c r="O17" i="150"/>
  <c r="N17" i="150"/>
  <c r="N41" i="150" s="1"/>
  <c r="M17" i="150"/>
  <c r="M41" i="150" s="1"/>
  <c r="L17" i="150"/>
  <c r="L41" i="150" s="1"/>
  <c r="K17" i="150"/>
  <c r="J17" i="150"/>
  <c r="J41" i="150" s="1"/>
  <c r="I17" i="150"/>
  <c r="I41" i="150" s="1"/>
  <c r="H17" i="150"/>
  <c r="H41" i="150" s="1"/>
  <c r="G17" i="150"/>
  <c r="F17" i="150"/>
  <c r="F41" i="150" s="1"/>
  <c r="F43" i="150" s="1"/>
  <c r="E17" i="150"/>
  <c r="E41" i="150" s="1"/>
  <c r="E43" i="150" s="1"/>
  <c r="D17" i="150"/>
  <c r="D41" i="150" s="1"/>
  <c r="D43" i="150" s="1"/>
  <c r="C17" i="150"/>
  <c r="AA17" i="151"/>
  <c r="AA41" i="151" s="1"/>
  <c r="AA43" i="151" s="1"/>
  <c r="Z17" i="151"/>
  <c r="Y17" i="151"/>
  <c r="Y41" i="151" s="1"/>
  <c r="Y43" i="151" s="1"/>
  <c r="X17" i="151"/>
  <c r="W17" i="151"/>
  <c r="W41" i="151" s="1"/>
  <c r="V17" i="151"/>
  <c r="V41" i="151" s="1"/>
  <c r="U17" i="151"/>
  <c r="U41" i="151" s="1"/>
  <c r="T17" i="151"/>
  <c r="S17" i="151"/>
  <c r="S41" i="151" s="1"/>
  <c r="R17" i="151"/>
  <c r="R41" i="151" s="1"/>
  <c r="Q17" i="151"/>
  <c r="Q41" i="151" s="1"/>
  <c r="P17" i="151"/>
  <c r="O17" i="151"/>
  <c r="O41" i="151" s="1"/>
  <c r="N17" i="151"/>
  <c r="N41" i="151" s="1"/>
  <c r="M17" i="151"/>
  <c r="M41" i="151" s="1"/>
  <c r="L17" i="151"/>
  <c r="K17" i="151"/>
  <c r="K41" i="151" s="1"/>
  <c r="J17" i="151"/>
  <c r="J41" i="151" s="1"/>
  <c r="I17" i="151"/>
  <c r="I41" i="151" s="1"/>
  <c r="H17" i="151"/>
  <c r="G17" i="151"/>
  <c r="G41" i="151" s="1"/>
  <c r="G43" i="151" s="1"/>
  <c r="H42" i="151" s="1"/>
  <c r="F17" i="151"/>
  <c r="F41" i="151" s="1"/>
  <c r="F43" i="151" s="1"/>
  <c r="E17" i="151"/>
  <c r="E41" i="151" s="1"/>
  <c r="E43" i="151" s="1"/>
  <c r="D17" i="151"/>
  <c r="C17" i="151"/>
  <c r="C41" i="151" s="1"/>
  <c r="C43" i="151" s="1"/>
  <c r="AA17" i="152"/>
  <c r="AA41" i="152" s="1"/>
  <c r="AA43" i="152" s="1"/>
  <c r="Y17" i="152"/>
  <c r="Y41" i="152" s="1"/>
  <c r="Y43" i="152" s="1"/>
  <c r="X17" i="152"/>
  <c r="W17" i="152"/>
  <c r="W41" i="152" s="1"/>
  <c r="V17" i="152"/>
  <c r="V41" i="152" s="1"/>
  <c r="U17" i="152"/>
  <c r="U41" i="152" s="1"/>
  <c r="T17" i="152"/>
  <c r="S17" i="152"/>
  <c r="S41" i="152" s="1"/>
  <c r="R17" i="152"/>
  <c r="R41" i="152" s="1"/>
  <c r="Q17" i="152"/>
  <c r="Q41" i="152" s="1"/>
  <c r="P17" i="152"/>
  <c r="O17" i="152"/>
  <c r="O41" i="152" s="1"/>
  <c r="N17" i="152"/>
  <c r="N41" i="152" s="1"/>
  <c r="M17" i="152"/>
  <c r="M41" i="152" s="1"/>
  <c r="L17" i="152"/>
  <c r="K17" i="152"/>
  <c r="K41" i="152" s="1"/>
  <c r="J17" i="152"/>
  <c r="J41" i="152" s="1"/>
  <c r="I17" i="152"/>
  <c r="I41" i="152" s="1"/>
  <c r="H17" i="152"/>
  <c r="G17" i="152"/>
  <c r="G41" i="152" s="1"/>
  <c r="G43" i="152" s="1"/>
  <c r="H42" i="152" s="1"/>
  <c r="F17" i="152"/>
  <c r="F41" i="152" s="1"/>
  <c r="F43" i="152" s="1"/>
  <c r="E17" i="152"/>
  <c r="E41" i="152" s="1"/>
  <c r="E43" i="152" s="1"/>
  <c r="D17" i="152"/>
  <c r="C17" i="152"/>
  <c r="C41" i="152" s="1"/>
  <c r="C43" i="152" s="1"/>
  <c r="AA17" i="153"/>
  <c r="AA41" i="153" s="1"/>
  <c r="AA43" i="153" s="1"/>
  <c r="Y17" i="153"/>
  <c r="Y41" i="153" s="1"/>
  <c r="Y43" i="153" s="1"/>
  <c r="X17" i="153"/>
  <c r="X41" i="153" s="1"/>
  <c r="W17" i="153"/>
  <c r="W41" i="153" s="1"/>
  <c r="V17" i="153"/>
  <c r="V41" i="153" s="1"/>
  <c r="U17" i="153"/>
  <c r="U41" i="153" s="1"/>
  <c r="T17" i="153"/>
  <c r="T41" i="153" s="1"/>
  <c r="S17" i="153"/>
  <c r="S41" i="153" s="1"/>
  <c r="R17" i="153"/>
  <c r="R41" i="153" s="1"/>
  <c r="Q17" i="153"/>
  <c r="Q41" i="153" s="1"/>
  <c r="P17" i="153"/>
  <c r="P41" i="153" s="1"/>
  <c r="O17" i="153"/>
  <c r="O41" i="153" s="1"/>
  <c r="N17" i="153"/>
  <c r="N41" i="153" s="1"/>
  <c r="M17" i="153"/>
  <c r="M41" i="153" s="1"/>
  <c r="L17" i="153"/>
  <c r="L41" i="153" s="1"/>
  <c r="K17" i="153"/>
  <c r="K41" i="153" s="1"/>
  <c r="J17" i="153"/>
  <c r="J41" i="153" s="1"/>
  <c r="I17" i="153"/>
  <c r="I41" i="153" s="1"/>
  <c r="H17" i="153"/>
  <c r="H41" i="153" s="1"/>
  <c r="G17" i="153"/>
  <c r="G41" i="153" s="1"/>
  <c r="G43" i="153" s="1"/>
  <c r="H42" i="153" s="1"/>
  <c r="H43" i="153" s="1"/>
  <c r="I42" i="153" s="1"/>
  <c r="I43" i="153" s="1"/>
  <c r="F17" i="153"/>
  <c r="F41" i="153" s="1"/>
  <c r="F43" i="153" s="1"/>
  <c r="E17" i="153"/>
  <c r="E41" i="153" s="1"/>
  <c r="E43" i="153" s="1"/>
  <c r="D17" i="153"/>
  <c r="D41" i="153" s="1"/>
  <c r="D43" i="153" s="1"/>
  <c r="C17" i="153"/>
  <c r="C41" i="153" s="1"/>
  <c r="C43" i="153" s="1"/>
  <c r="AA17" i="154"/>
  <c r="AA41" i="154" s="1"/>
  <c r="AA43" i="154" s="1"/>
  <c r="Y17" i="154"/>
  <c r="Y41" i="154" s="1"/>
  <c r="Y43" i="154" s="1"/>
  <c r="X17" i="154"/>
  <c r="W17" i="154"/>
  <c r="V17" i="154"/>
  <c r="V41" i="154" s="1"/>
  <c r="U17" i="154"/>
  <c r="U41" i="154" s="1"/>
  <c r="T17" i="154"/>
  <c r="T41" i="154" s="1"/>
  <c r="S17" i="154"/>
  <c r="S41" i="154" s="1"/>
  <c r="R17" i="154"/>
  <c r="R41" i="154" s="1"/>
  <c r="Q17" i="154"/>
  <c r="Q41" i="154" s="1"/>
  <c r="P17" i="154"/>
  <c r="P41" i="154" s="1"/>
  <c r="O17" i="154"/>
  <c r="N17" i="154"/>
  <c r="N41" i="154" s="1"/>
  <c r="M17" i="154"/>
  <c r="M41" i="154" s="1"/>
  <c r="L17" i="154"/>
  <c r="L41" i="154" s="1"/>
  <c r="K17" i="154"/>
  <c r="K41" i="154" s="1"/>
  <c r="J17" i="154"/>
  <c r="J41" i="154" s="1"/>
  <c r="I17" i="154"/>
  <c r="I41" i="154" s="1"/>
  <c r="H17" i="154"/>
  <c r="H41" i="154" s="1"/>
  <c r="G17" i="154"/>
  <c r="F17" i="154"/>
  <c r="F41" i="154" s="1"/>
  <c r="F43" i="154" s="1"/>
  <c r="E17" i="154"/>
  <c r="E41" i="154" s="1"/>
  <c r="E43" i="154" s="1"/>
  <c r="D17" i="154"/>
  <c r="D41" i="154" s="1"/>
  <c r="D43" i="154" s="1"/>
  <c r="C17" i="154"/>
  <c r="C41" i="154" s="1"/>
  <c r="C43" i="154" s="1"/>
  <c r="AA17" i="155"/>
  <c r="AA41" i="155" s="1"/>
  <c r="AA43" i="155" s="1"/>
  <c r="Y17" i="155"/>
  <c r="Y41" i="155" s="1"/>
  <c r="Y43" i="155" s="1"/>
  <c r="X17" i="155"/>
  <c r="W17" i="155"/>
  <c r="V17" i="155"/>
  <c r="V41" i="155" s="1"/>
  <c r="U17" i="155"/>
  <c r="U41" i="155" s="1"/>
  <c r="T17" i="155"/>
  <c r="T41" i="155" s="1"/>
  <c r="S17" i="155"/>
  <c r="S41" i="155" s="1"/>
  <c r="R17" i="155"/>
  <c r="R41" i="155" s="1"/>
  <c r="Q17" i="155"/>
  <c r="Q41" i="155" s="1"/>
  <c r="P17" i="155"/>
  <c r="O17" i="155"/>
  <c r="N17" i="155"/>
  <c r="N41" i="155" s="1"/>
  <c r="M17" i="155"/>
  <c r="M41" i="155" s="1"/>
  <c r="L17" i="155"/>
  <c r="L41" i="155" s="1"/>
  <c r="K17" i="155"/>
  <c r="K41" i="155" s="1"/>
  <c r="J17" i="155"/>
  <c r="J41" i="155" s="1"/>
  <c r="I17" i="155"/>
  <c r="I41" i="155" s="1"/>
  <c r="H17" i="155"/>
  <c r="G17" i="155"/>
  <c r="F17" i="155"/>
  <c r="F41" i="155" s="1"/>
  <c r="F43" i="155" s="1"/>
  <c r="E17" i="155"/>
  <c r="E41" i="155" s="1"/>
  <c r="E43" i="155" s="1"/>
  <c r="D17" i="155"/>
  <c r="D41" i="155" s="1"/>
  <c r="D43" i="155" s="1"/>
  <c r="C17" i="155"/>
  <c r="C41" i="155" s="1"/>
  <c r="C43" i="155" s="1"/>
  <c r="AA17" i="156"/>
  <c r="AA41" i="156" s="1"/>
  <c r="AA43" i="156" s="1"/>
  <c r="Z17" i="156"/>
  <c r="Y17" i="156"/>
  <c r="X17" i="156"/>
  <c r="W17" i="156"/>
  <c r="W41" i="156" s="1"/>
  <c r="V17" i="156"/>
  <c r="V41" i="156" s="1"/>
  <c r="U17" i="156"/>
  <c r="T17" i="156"/>
  <c r="T41" i="156" s="1"/>
  <c r="S17" i="156"/>
  <c r="S41" i="156" s="1"/>
  <c r="R17" i="156"/>
  <c r="R41" i="156" s="1"/>
  <c r="Q17" i="156"/>
  <c r="P17" i="156"/>
  <c r="O17" i="156"/>
  <c r="O41" i="156" s="1"/>
  <c r="N17" i="156"/>
  <c r="N41" i="156" s="1"/>
  <c r="M17" i="156"/>
  <c r="L17" i="156"/>
  <c r="L41" i="156" s="1"/>
  <c r="K17" i="156"/>
  <c r="K41" i="156" s="1"/>
  <c r="J17" i="156"/>
  <c r="J41" i="156" s="1"/>
  <c r="I17" i="156"/>
  <c r="H17" i="156"/>
  <c r="G17" i="156"/>
  <c r="G41" i="156" s="1"/>
  <c r="G43" i="156" s="1"/>
  <c r="H42" i="156" s="1"/>
  <c r="F17" i="156"/>
  <c r="F41" i="156" s="1"/>
  <c r="F43" i="156" s="1"/>
  <c r="E17" i="156"/>
  <c r="D17" i="156"/>
  <c r="D41" i="156" s="1"/>
  <c r="D43" i="156" s="1"/>
  <c r="C17" i="156"/>
  <c r="C41" i="156" s="1"/>
  <c r="C43" i="156" s="1"/>
  <c r="AA17" i="157"/>
  <c r="AA41" i="157" s="1"/>
  <c r="AA43" i="157" s="1"/>
  <c r="Y17" i="157"/>
  <c r="X17" i="157"/>
  <c r="W17" i="157"/>
  <c r="W41" i="157" s="1"/>
  <c r="V17" i="157"/>
  <c r="V41" i="157" s="1"/>
  <c r="U17" i="157"/>
  <c r="T17" i="157"/>
  <c r="T41" i="157" s="1"/>
  <c r="S17" i="157"/>
  <c r="S41" i="157" s="1"/>
  <c r="R17" i="157"/>
  <c r="R41" i="157" s="1"/>
  <c r="Q17" i="157"/>
  <c r="P17" i="157"/>
  <c r="O17" i="157"/>
  <c r="O41" i="157" s="1"/>
  <c r="N17" i="157"/>
  <c r="N41" i="157" s="1"/>
  <c r="M17" i="157"/>
  <c r="L17" i="157"/>
  <c r="L41" i="157" s="1"/>
  <c r="K17" i="157"/>
  <c r="K41" i="157" s="1"/>
  <c r="J17" i="157"/>
  <c r="J41" i="157" s="1"/>
  <c r="I17" i="157"/>
  <c r="H17" i="157"/>
  <c r="G17" i="157"/>
  <c r="G41" i="157" s="1"/>
  <c r="G43" i="157" s="1"/>
  <c r="H42" i="157" s="1"/>
  <c r="F17" i="157"/>
  <c r="F41" i="157" s="1"/>
  <c r="F43" i="157" s="1"/>
  <c r="E17" i="157"/>
  <c r="D17" i="157"/>
  <c r="D41" i="157" s="1"/>
  <c r="D43" i="157" s="1"/>
  <c r="C17" i="157"/>
  <c r="C41" i="157" s="1"/>
  <c r="C43" i="157" s="1"/>
  <c r="AA17" i="158"/>
  <c r="AA41" i="158" s="1"/>
  <c r="AA43" i="158" s="1"/>
  <c r="Y17" i="158"/>
  <c r="X17" i="158"/>
  <c r="W17" i="158"/>
  <c r="W41" i="158" s="1"/>
  <c r="V17" i="158"/>
  <c r="V41" i="158" s="1"/>
  <c r="U17" i="158"/>
  <c r="T17" i="158"/>
  <c r="T41" i="158" s="1"/>
  <c r="S17" i="158"/>
  <c r="S41" i="158" s="1"/>
  <c r="R17" i="158"/>
  <c r="R41" i="158" s="1"/>
  <c r="Q17" i="158"/>
  <c r="P17" i="158"/>
  <c r="O17" i="158"/>
  <c r="O41" i="158" s="1"/>
  <c r="N17" i="158"/>
  <c r="N41" i="158" s="1"/>
  <c r="M17" i="158"/>
  <c r="L17" i="158"/>
  <c r="L41" i="158" s="1"/>
  <c r="K17" i="158"/>
  <c r="K41" i="158" s="1"/>
  <c r="J17" i="158"/>
  <c r="J41" i="158" s="1"/>
  <c r="I17" i="158"/>
  <c r="H17" i="158"/>
  <c r="G17" i="158"/>
  <c r="G41" i="158" s="1"/>
  <c r="G43" i="158" s="1"/>
  <c r="H42" i="158" s="1"/>
  <c r="F17" i="158"/>
  <c r="F41" i="158" s="1"/>
  <c r="F43" i="158" s="1"/>
  <c r="E17" i="158"/>
  <c r="D17" i="158"/>
  <c r="D41" i="158" s="1"/>
  <c r="D43" i="158" s="1"/>
  <c r="C17" i="158"/>
  <c r="C41" i="158" s="1"/>
  <c r="C43" i="158" s="1"/>
  <c r="AA17" i="159"/>
  <c r="AA41" i="159" s="1"/>
  <c r="AA43" i="159" s="1"/>
  <c r="Y17" i="159"/>
  <c r="X17" i="159"/>
  <c r="W17" i="159"/>
  <c r="W41" i="159" s="1"/>
  <c r="V17" i="159"/>
  <c r="V41" i="159" s="1"/>
  <c r="U17" i="159"/>
  <c r="T17" i="159"/>
  <c r="T41" i="159" s="1"/>
  <c r="S17" i="159"/>
  <c r="S41" i="159" s="1"/>
  <c r="R17" i="159"/>
  <c r="R41" i="159" s="1"/>
  <c r="Q17" i="159"/>
  <c r="P17" i="159"/>
  <c r="P41" i="159" s="1"/>
  <c r="O17" i="159"/>
  <c r="O41" i="159" s="1"/>
  <c r="N17" i="159"/>
  <c r="N41" i="159" s="1"/>
  <c r="M17" i="159"/>
  <c r="L17" i="159"/>
  <c r="L41" i="159" s="1"/>
  <c r="K17" i="159"/>
  <c r="K41" i="159" s="1"/>
  <c r="J17" i="159"/>
  <c r="J41" i="159" s="1"/>
  <c r="I17" i="159"/>
  <c r="H17" i="159"/>
  <c r="H41" i="159" s="1"/>
  <c r="G17" i="159"/>
  <c r="G41" i="159" s="1"/>
  <c r="G43" i="159" s="1"/>
  <c r="H42" i="159" s="1"/>
  <c r="H43" i="159" s="1"/>
  <c r="I42" i="159" s="1"/>
  <c r="F17" i="159"/>
  <c r="F41" i="159" s="1"/>
  <c r="F43" i="159" s="1"/>
  <c r="E17" i="159"/>
  <c r="D17" i="159"/>
  <c r="D41" i="159" s="1"/>
  <c r="D43" i="159" s="1"/>
  <c r="C17" i="159"/>
  <c r="C41" i="159" s="1"/>
  <c r="C43" i="159" s="1"/>
  <c r="AA17" i="160"/>
  <c r="AA41" i="160" s="1"/>
  <c r="AA43" i="160" s="1"/>
  <c r="Y17" i="160"/>
  <c r="X17" i="160"/>
  <c r="W17" i="160"/>
  <c r="W41" i="160" s="1"/>
  <c r="V17" i="160"/>
  <c r="V41" i="160" s="1"/>
  <c r="U17" i="160"/>
  <c r="T17" i="160"/>
  <c r="T41" i="160" s="1"/>
  <c r="S17" i="160"/>
  <c r="S41" i="160" s="1"/>
  <c r="R17" i="160"/>
  <c r="R41" i="160" s="1"/>
  <c r="Q17" i="160"/>
  <c r="Q41" i="160" s="1"/>
  <c r="P17" i="160"/>
  <c r="P41" i="160" s="1"/>
  <c r="O17" i="160"/>
  <c r="O41" i="160" s="1"/>
  <c r="N17" i="160"/>
  <c r="N41" i="160" s="1"/>
  <c r="M17" i="160"/>
  <c r="L17" i="160"/>
  <c r="L41" i="160" s="1"/>
  <c r="K17" i="160"/>
  <c r="K41" i="160" s="1"/>
  <c r="J17" i="160"/>
  <c r="J41" i="160" s="1"/>
  <c r="I17" i="160"/>
  <c r="I41" i="160" s="1"/>
  <c r="H17" i="160"/>
  <c r="H41" i="160" s="1"/>
  <c r="G17" i="160"/>
  <c r="G41" i="160" s="1"/>
  <c r="G43" i="160" s="1"/>
  <c r="H42" i="160" s="1"/>
  <c r="H43" i="160" s="1"/>
  <c r="I42" i="160" s="1"/>
  <c r="I43" i="160" s="1"/>
  <c r="J43" i="160" s="1"/>
  <c r="F17" i="160"/>
  <c r="F41" i="160" s="1"/>
  <c r="F43" i="160" s="1"/>
  <c r="E17" i="160"/>
  <c r="D17" i="160"/>
  <c r="D41" i="160" s="1"/>
  <c r="D43" i="160" s="1"/>
  <c r="C17" i="160"/>
  <c r="C41" i="160" s="1"/>
  <c r="C43" i="160" s="1"/>
  <c r="AA17" i="161"/>
  <c r="AA41" i="161" s="1"/>
  <c r="AA43" i="161" s="1"/>
  <c r="Y17" i="161"/>
  <c r="Y41" i="161" s="1"/>
  <c r="Y43" i="161" s="1"/>
  <c r="X17" i="161"/>
  <c r="W17" i="161"/>
  <c r="W41" i="161" s="1"/>
  <c r="V17" i="161"/>
  <c r="V41" i="161" s="1"/>
  <c r="U17" i="161"/>
  <c r="T17" i="161"/>
  <c r="T41" i="161" s="1"/>
  <c r="S17" i="161"/>
  <c r="S41" i="161" s="1"/>
  <c r="R17" i="161"/>
  <c r="R41" i="161" s="1"/>
  <c r="Q17" i="161"/>
  <c r="Q41" i="161" s="1"/>
  <c r="P17" i="161"/>
  <c r="P41" i="161" s="1"/>
  <c r="O17" i="161"/>
  <c r="O41" i="161" s="1"/>
  <c r="N17" i="161"/>
  <c r="N41" i="161" s="1"/>
  <c r="M17" i="161"/>
  <c r="L17" i="161"/>
  <c r="L41" i="161" s="1"/>
  <c r="K17" i="161"/>
  <c r="K41" i="161" s="1"/>
  <c r="J17" i="161"/>
  <c r="J41" i="161" s="1"/>
  <c r="I17" i="161"/>
  <c r="I41" i="161" s="1"/>
  <c r="H17" i="161"/>
  <c r="H41" i="161" s="1"/>
  <c r="G17" i="161"/>
  <c r="G41" i="161" s="1"/>
  <c r="G43" i="161" s="1"/>
  <c r="H42" i="161" s="1"/>
  <c r="H43" i="161" s="1"/>
  <c r="I42" i="161" s="1"/>
  <c r="I43" i="161" s="1"/>
  <c r="F17" i="161"/>
  <c r="F41" i="161" s="1"/>
  <c r="F43" i="161" s="1"/>
  <c r="E17" i="161"/>
  <c r="D17" i="161"/>
  <c r="D41" i="161" s="1"/>
  <c r="D43" i="161" s="1"/>
  <c r="C17" i="161"/>
  <c r="C41" i="161" s="1"/>
  <c r="C43" i="161" s="1"/>
  <c r="AA17" i="162"/>
  <c r="AA41" i="162" s="1"/>
  <c r="AA43" i="162" s="1"/>
  <c r="Y17" i="162"/>
  <c r="Y41" i="162" s="1"/>
  <c r="Y43" i="162" s="1"/>
  <c r="X17" i="162"/>
  <c r="X41" i="162" s="1"/>
  <c r="W17" i="162"/>
  <c r="W41" i="162" s="1"/>
  <c r="V17" i="162"/>
  <c r="V41" i="162" s="1"/>
  <c r="U17" i="162"/>
  <c r="T17" i="162"/>
  <c r="T41" i="162" s="1"/>
  <c r="S17" i="162"/>
  <c r="S41" i="162" s="1"/>
  <c r="R17" i="162"/>
  <c r="R41" i="162" s="1"/>
  <c r="Q17" i="162"/>
  <c r="Q41" i="162" s="1"/>
  <c r="P17" i="162"/>
  <c r="P41" i="162" s="1"/>
  <c r="O17" i="162"/>
  <c r="O41" i="162" s="1"/>
  <c r="N17" i="162"/>
  <c r="N41" i="162" s="1"/>
  <c r="M17" i="162"/>
  <c r="L17" i="162"/>
  <c r="L41" i="162" s="1"/>
  <c r="K17" i="162"/>
  <c r="K41" i="162" s="1"/>
  <c r="J17" i="162"/>
  <c r="J41" i="162" s="1"/>
  <c r="I17" i="162"/>
  <c r="I41" i="162" s="1"/>
  <c r="H17" i="162"/>
  <c r="H41" i="162" s="1"/>
  <c r="G17" i="162"/>
  <c r="G41" i="162" s="1"/>
  <c r="G43" i="162" s="1"/>
  <c r="H42" i="162" s="1"/>
  <c r="F17" i="162"/>
  <c r="F41" i="162" s="1"/>
  <c r="F43" i="162" s="1"/>
  <c r="E17" i="162"/>
  <c r="D17" i="162"/>
  <c r="D41" i="162" s="1"/>
  <c r="D43" i="162" s="1"/>
  <c r="C17" i="162"/>
  <c r="C41" i="162" s="1"/>
  <c r="C43" i="162" s="1"/>
  <c r="AA17" i="163"/>
  <c r="AA41" i="163" s="1"/>
  <c r="AA43" i="163" s="1"/>
  <c r="Y17" i="163"/>
  <c r="Y41" i="163" s="1"/>
  <c r="Y43" i="163" s="1"/>
  <c r="X17" i="163"/>
  <c r="X41" i="163" s="1"/>
  <c r="W17" i="163"/>
  <c r="W41" i="163" s="1"/>
  <c r="V17" i="163"/>
  <c r="V41" i="163" s="1"/>
  <c r="U17" i="163"/>
  <c r="T17" i="163"/>
  <c r="T41" i="163" s="1"/>
  <c r="S17" i="163"/>
  <c r="S41" i="163" s="1"/>
  <c r="R17" i="163"/>
  <c r="R41" i="163" s="1"/>
  <c r="Q17" i="163"/>
  <c r="Q41" i="163" s="1"/>
  <c r="P17" i="163"/>
  <c r="P41" i="163" s="1"/>
  <c r="O17" i="163"/>
  <c r="O41" i="163" s="1"/>
  <c r="N17" i="163"/>
  <c r="N41" i="163" s="1"/>
  <c r="M17" i="163"/>
  <c r="L17" i="163"/>
  <c r="L41" i="163" s="1"/>
  <c r="K17" i="163"/>
  <c r="K41" i="163" s="1"/>
  <c r="J17" i="163"/>
  <c r="J41" i="163" s="1"/>
  <c r="I17" i="163"/>
  <c r="I41" i="163" s="1"/>
  <c r="H17" i="163"/>
  <c r="H41" i="163" s="1"/>
  <c r="G17" i="163"/>
  <c r="G41" i="163" s="1"/>
  <c r="G43" i="163" s="1"/>
  <c r="H42" i="163" s="1"/>
  <c r="H43" i="163" s="1"/>
  <c r="I42" i="163" s="1"/>
  <c r="F17" i="163"/>
  <c r="F41" i="163" s="1"/>
  <c r="F43" i="163" s="1"/>
  <c r="E17" i="163"/>
  <c r="D17" i="163"/>
  <c r="D41" i="163" s="1"/>
  <c r="D43" i="163" s="1"/>
  <c r="C17" i="163"/>
  <c r="C41" i="163" s="1"/>
  <c r="C43" i="163" s="1"/>
  <c r="AA17" i="164"/>
  <c r="AA41" i="164" s="1"/>
  <c r="AA43" i="164" s="1"/>
  <c r="Y17" i="164"/>
  <c r="Y41" i="164" s="1"/>
  <c r="Y43" i="164" s="1"/>
  <c r="X17" i="164"/>
  <c r="W17" i="164"/>
  <c r="W41" i="164" s="1"/>
  <c r="V17" i="164"/>
  <c r="U17" i="164"/>
  <c r="U41" i="164" s="1"/>
  <c r="T17" i="164"/>
  <c r="T41" i="164" s="1"/>
  <c r="S17" i="164"/>
  <c r="S41" i="164" s="1"/>
  <c r="R17" i="164"/>
  <c r="R41" i="164" s="1"/>
  <c r="Q17" i="164"/>
  <c r="Q41" i="164" s="1"/>
  <c r="P17" i="164"/>
  <c r="P41" i="164" s="1"/>
  <c r="O17" i="164"/>
  <c r="O41" i="164" s="1"/>
  <c r="N17" i="164"/>
  <c r="M17" i="164"/>
  <c r="M41" i="164" s="1"/>
  <c r="L17" i="164"/>
  <c r="L41" i="164" s="1"/>
  <c r="K17" i="164"/>
  <c r="K41" i="164" s="1"/>
  <c r="J17" i="164"/>
  <c r="J41" i="164" s="1"/>
  <c r="I17" i="164"/>
  <c r="I41" i="164" s="1"/>
  <c r="H17" i="164"/>
  <c r="H41" i="164" s="1"/>
  <c r="G17" i="164"/>
  <c r="G41" i="164" s="1"/>
  <c r="G43" i="164" s="1"/>
  <c r="H42" i="164" s="1"/>
  <c r="H43" i="164" s="1"/>
  <c r="I42" i="164" s="1"/>
  <c r="F17" i="164"/>
  <c r="E17" i="164"/>
  <c r="E41" i="164" s="1"/>
  <c r="E43" i="164" s="1"/>
  <c r="D17" i="164"/>
  <c r="D41" i="164" s="1"/>
  <c r="D43" i="164" s="1"/>
  <c r="C17" i="164"/>
  <c r="C41" i="164" s="1"/>
  <c r="C43" i="164" s="1"/>
  <c r="AA17" i="165"/>
  <c r="AA41" i="165" s="1"/>
  <c r="AA43" i="165" s="1"/>
  <c r="Y17" i="165"/>
  <c r="Y41" i="165" s="1"/>
  <c r="Y43" i="165" s="1"/>
  <c r="X17" i="165"/>
  <c r="W17" i="165"/>
  <c r="V17" i="165"/>
  <c r="V41" i="165" s="1"/>
  <c r="U17" i="165"/>
  <c r="U41" i="165" s="1"/>
  <c r="T17" i="165"/>
  <c r="T41" i="165" s="1"/>
  <c r="S17" i="165"/>
  <c r="S41" i="165" s="1"/>
  <c r="R17" i="165"/>
  <c r="R41" i="165" s="1"/>
  <c r="Q17" i="165"/>
  <c r="Q41" i="165" s="1"/>
  <c r="P17" i="165"/>
  <c r="P41" i="165" s="1"/>
  <c r="O17" i="165"/>
  <c r="N17" i="165"/>
  <c r="N41" i="165" s="1"/>
  <c r="M17" i="165"/>
  <c r="M41" i="165" s="1"/>
  <c r="L17" i="165"/>
  <c r="L41" i="165" s="1"/>
  <c r="K17" i="165"/>
  <c r="K41" i="165" s="1"/>
  <c r="J17" i="165"/>
  <c r="J41" i="165" s="1"/>
  <c r="I17" i="165"/>
  <c r="I41" i="165" s="1"/>
  <c r="H17" i="165"/>
  <c r="H41" i="165" s="1"/>
  <c r="G17" i="165"/>
  <c r="F17" i="165"/>
  <c r="F41" i="165" s="1"/>
  <c r="F43" i="165" s="1"/>
  <c r="E17" i="165"/>
  <c r="E41" i="165" s="1"/>
  <c r="E43" i="165" s="1"/>
  <c r="D17" i="165"/>
  <c r="D41" i="165" s="1"/>
  <c r="D43" i="165" s="1"/>
  <c r="C17" i="165"/>
  <c r="C41" i="165" s="1"/>
  <c r="C43" i="165" s="1"/>
  <c r="AA17" i="166"/>
  <c r="AA41" i="166" s="1"/>
  <c r="AA43" i="166" s="1"/>
  <c r="Y17" i="166"/>
  <c r="X17" i="166"/>
  <c r="X41" i="166" s="1"/>
  <c r="W17" i="166"/>
  <c r="W41" i="166" s="1"/>
  <c r="V17" i="166"/>
  <c r="V41" i="166" s="1"/>
  <c r="U17" i="166"/>
  <c r="U41" i="166" s="1"/>
  <c r="T17" i="166"/>
  <c r="T41" i="166" s="1"/>
  <c r="S17" i="166"/>
  <c r="S41" i="166" s="1"/>
  <c r="R17" i="166"/>
  <c r="R41" i="166" s="1"/>
  <c r="Q17" i="166"/>
  <c r="Q41" i="166" s="1"/>
  <c r="P17" i="166"/>
  <c r="P41" i="166" s="1"/>
  <c r="O17" i="166"/>
  <c r="O41" i="166" s="1"/>
  <c r="N17" i="166"/>
  <c r="N41" i="166" s="1"/>
  <c r="M17" i="166"/>
  <c r="M41" i="166" s="1"/>
  <c r="L17" i="166"/>
  <c r="L41" i="166" s="1"/>
  <c r="K17" i="166"/>
  <c r="K41" i="166" s="1"/>
  <c r="J17" i="166"/>
  <c r="J41" i="166" s="1"/>
  <c r="I17" i="166"/>
  <c r="I41" i="166" s="1"/>
  <c r="H17" i="166"/>
  <c r="H41" i="166" s="1"/>
  <c r="G17" i="166"/>
  <c r="G41" i="166" s="1"/>
  <c r="G43" i="166" s="1"/>
  <c r="H42" i="166" s="1"/>
  <c r="H43" i="166" s="1"/>
  <c r="I42" i="166" s="1"/>
  <c r="F17" i="166"/>
  <c r="F41" i="166" s="1"/>
  <c r="F43" i="166" s="1"/>
  <c r="E17" i="166"/>
  <c r="E41" i="166" s="1"/>
  <c r="E43" i="166" s="1"/>
  <c r="D17" i="166"/>
  <c r="D41" i="166" s="1"/>
  <c r="D43" i="166" s="1"/>
  <c r="C17" i="166"/>
  <c r="C41" i="166" s="1"/>
  <c r="C43" i="166" s="1"/>
  <c r="AA17" i="167"/>
  <c r="AA41" i="167" s="1"/>
  <c r="AA43" i="167" s="1"/>
  <c r="Z17" i="167"/>
  <c r="Y17" i="167"/>
  <c r="Y41" i="167" s="1"/>
  <c r="Y43" i="167" s="1"/>
  <c r="X17" i="167"/>
  <c r="X41" i="167" s="1"/>
  <c r="W17" i="167"/>
  <c r="W41" i="167" s="1"/>
  <c r="V17" i="167"/>
  <c r="V41" i="167" s="1"/>
  <c r="U17" i="167"/>
  <c r="U41" i="167" s="1"/>
  <c r="T17" i="167"/>
  <c r="T41" i="167" s="1"/>
  <c r="S17" i="167"/>
  <c r="S41" i="167" s="1"/>
  <c r="R17" i="167"/>
  <c r="R41" i="167" s="1"/>
  <c r="Q17" i="167"/>
  <c r="Q41" i="167" s="1"/>
  <c r="P17" i="167"/>
  <c r="P41" i="167" s="1"/>
  <c r="O17" i="167"/>
  <c r="O41" i="167" s="1"/>
  <c r="N17" i="167"/>
  <c r="N41" i="167" s="1"/>
  <c r="M17" i="167"/>
  <c r="M41" i="167" s="1"/>
  <c r="L17" i="167"/>
  <c r="L41" i="167" s="1"/>
  <c r="K17" i="167"/>
  <c r="K41" i="167" s="1"/>
  <c r="J17" i="167"/>
  <c r="J41" i="167" s="1"/>
  <c r="I17" i="167"/>
  <c r="I41" i="167" s="1"/>
  <c r="H17" i="167"/>
  <c r="H41" i="167" s="1"/>
  <c r="G17" i="167"/>
  <c r="G41" i="167" s="1"/>
  <c r="G43" i="167" s="1"/>
  <c r="H42" i="167" s="1"/>
  <c r="F17" i="167"/>
  <c r="F41" i="167" s="1"/>
  <c r="F43" i="167" s="1"/>
  <c r="E17" i="167"/>
  <c r="E41" i="167" s="1"/>
  <c r="E43" i="167" s="1"/>
  <c r="D17" i="167"/>
  <c r="D41" i="167" s="1"/>
  <c r="D43" i="167" s="1"/>
  <c r="C17" i="167"/>
  <c r="C41" i="167" s="1"/>
  <c r="C43" i="167" s="1"/>
  <c r="AA17" i="168"/>
  <c r="AA41" i="168" s="1"/>
  <c r="AA43" i="168" s="1"/>
  <c r="Y17" i="168"/>
  <c r="Y41" i="168" s="1"/>
  <c r="Y43" i="168" s="1"/>
  <c r="X17" i="168"/>
  <c r="W17" i="168"/>
  <c r="W41" i="168" s="1"/>
  <c r="V17" i="168"/>
  <c r="V41" i="168" s="1"/>
  <c r="U17" i="168"/>
  <c r="U41" i="168" s="1"/>
  <c r="T17" i="168"/>
  <c r="T41" i="168" s="1"/>
  <c r="S17" i="168"/>
  <c r="S41" i="168" s="1"/>
  <c r="R17" i="168"/>
  <c r="R41" i="168" s="1"/>
  <c r="Q17" i="168"/>
  <c r="Q41" i="168" s="1"/>
  <c r="P17" i="168"/>
  <c r="P41" i="168" s="1"/>
  <c r="O17" i="168"/>
  <c r="O41" i="168" s="1"/>
  <c r="N17" i="168"/>
  <c r="N41" i="168" s="1"/>
  <c r="M17" i="168"/>
  <c r="M41" i="168" s="1"/>
  <c r="L17" i="168"/>
  <c r="L41" i="168" s="1"/>
  <c r="K17" i="168"/>
  <c r="K41" i="168" s="1"/>
  <c r="J17" i="168"/>
  <c r="J41" i="168" s="1"/>
  <c r="I17" i="168"/>
  <c r="I41" i="168" s="1"/>
  <c r="H17" i="168"/>
  <c r="H41" i="168" s="1"/>
  <c r="G17" i="168"/>
  <c r="G41" i="168" s="1"/>
  <c r="G43" i="168" s="1"/>
  <c r="H42" i="168" s="1"/>
  <c r="F17" i="168"/>
  <c r="F41" i="168" s="1"/>
  <c r="F43" i="168" s="1"/>
  <c r="E17" i="168"/>
  <c r="E41" i="168" s="1"/>
  <c r="E43" i="168" s="1"/>
  <c r="D17" i="168"/>
  <c r="D41" i="168" s="1"/>
  <c r="D43" i="168" s="1"/>
  <c r="C17" i="168"/>
  <c r="C41" i="168" s="1"/>
  <c r="C43" i="168" s="1"/>
  <c r="AA17" i="169"/>
  <c r="AA41" i="169" s="1"/>
  <c r="AA43" i="169" s="1"/>
  <c r="Z17" i="169"/>
  <c r="Y17" i="169"/>
  <c r="Y41" i="169" s="1"/>
  <c r="Y43" i="169" s="1"/>
  <c r="X17" i="169"/>
  <c r="X41" i="169" s="1"/>
  <c r="W17" i="169"/>
  <c r="W41" i="169" s="1"/>
  <c r="V17" i="169"/>
  <c r="V41" i="169" s="1"/>
  <c r="U17" i="169"/>
  <c r="U41" i="169" s="1"/>
  <c r="T17" i="169"/>
  <c r="T41" i="169" s="1"/>
  <c r="S17" i="169"/>
  <c r="S41" i="169" s="1"/>
  <c r="R17" i="169"/>
  <c r="R41" i="169" s="1"/>
  <c r="Q17" i="169"/>
  <c r="Q41" i="169" s="1"/>
  <c r="P17" i="169"/>
  <c r="P41" i="169" s="1"/>
  <c r="O17" i="169"/>
  <c r="O41" i="169" s="1"/>
  <c r="N17" i="169"/>
  <c r="N41" i="169" s="1"/>
  <c r="M17" i="169"/>
  <c r="M41" i="169" s="1"/>
  <c r="L17" i="169"/>
  <c r="L41" i="169" s="1"/>
  <c r="K17" i="169"/>
  <c r="K41" i="169" s="1"/>
  <c r="J17" i="169"/>
  <c r="J41" i="169" s="1"/>
  <c r="I17" i="169"/>
  <c r="I41" i="169" s="1"/>
  <c r="H17" i="169"/>
  <c r="H41" i="169" s="1"/>
  <c r="G17" i="169"/>
  <c r="G41" i="169" s="1"/>
  <c r="G43" i="169" s="1"/>
  <c r="H42" i="169" s="1"/>
  <c r="F17" i="169"/>
  <c r="F41" i="169" s="1"/>
  <c r="F43" i="169" s="1"/>
  <c r="E17" i="169"/>
  <c r="E41" i="169" s="1"/>
  <c r="E43" i="169" s="1"/>
  <c r="D17" i="169"/>
  <c r="D41" i="169" s="1"/>
  <c r="D43" i="169" s="1"/>
  <c r="C17" i="169"/>
  <c r="C41" i="169" s="1"/>
  <c r="C43" i="169" s="1"/>
  <c r="AA17" i="170"/>
  <c r="AA41" i="170" s="1"/>
  <c r="AA43" i="170" s="1"/>
  <c r="Z17" i="170"/>
  <c r="Y17" i="170"/>
  <c r="Y41" i="170" s="1"/>
  <c r="Y43" i="170" s="1"/>
  <c r="X17" i="170"/>
  <c r="X41" i="170" s="1"/>
  <c r="W17" i="170"/>
  <c r="W41" i="170" s="1"/>
  <c r="V17" i="170"/>
  <c r="V41" i="170" s="1"/>
  <c r="U17" i="170"/>
  <c r="U41" i="170" s="1"/>
  <c r="T17" i="170"/>
  <c r="T41" i="170" s="1"/>
  <c r="S17" i="170"/>
  <c r="S41" i="170" s="1"/>
  <c r="R17" i="170"/>
  <c r="R41" i="170" s="1"/>
  <c r="Q17" i="170"/>
  <c r="Q41" i="170" s="1"/>
  <c r="P17" i="170"/>
  <c r="P41" i="170" s="1"/>
  <c r="O17" i="170"/>
  <c r="O41" i="170" s="1"/>
  <c r="N17" i="170"/>
  <c r="N41" i="170" s="1"/>
  <c r="M17" i="170"/>
  <c r="M41" i="170" s="1"/>
  <c r="L17" i="170"/>
  <c r="L41" i="170" s="1"/>
  <c r="K17" i="170"/>
  <c r="K41" i="170" s="1"/>
  <c r="J17" i="170"/>
  <c r="J41" i="170" s="1"/>
  <c r="I17" i="170"/>
  <c r="I41" i="170" s="1"/>
  <c r="H17" i="170"/>
  <c r="H41" i="170" s="1"/>
  <c r="G17" i="170"/>
  <c r="G41" i="170" s="1"/>
  <c r="G43" i="170" s="1"/>
  <c r="H42" i="170" s="1"/>
  <c r="H43" i="170" s="1"/>
  <c r="I42" i="170" s="1"/>
  <c r="I43" i="170" s="1"/>
  <c r="F17" i="170"/>
  <c r="F41" i="170" s="1"/>
  <c r="F43" i="170" s="1"/>
  <c r="E17" i="170"/>
  <c r="E41" i="170" s="1"/>
  <c r="E43" i="170" s="1"/>
  <c r="D17" i="170"/>
  <c r="D41" i="170" s="1"/>
  <c r="D43" i="170" s="1"/>
  <c r="C17" i="170"/>
  <c r="C41" i="170" s="1"/>
  <c r="C43" i="170" s="1"/>
  <c r="AA17" i="171"/>
  <c r="AA41" i="171" s="1"/>
  <c r="AA43" i="171" s="1"/>
  <c r="Y17" i="171"/>
  <c r="Y41" i="171" s="1"/>
  <c r="Y43" i="171" s="1"/>
  <c r="X17" i="171"/>
  <c r="X41" i="171" s="1"/>
  <c r="W17" i="171"/>
  <c r="W41" i="171" s="1"/>
  <c r="V17" i="171"/>
  <c r="V41" i="171" s="1"/>
  <c r="U17" i="171"/>
  <c r="U41" i="171" s="1"/>
  <c r="T17" i="171"/>
  <c r="T41" i="171" s="1"/>
  <c r="S17" i="171"/>
  <c r="S41" i="171" s="1"/>
  <c r="R17" i="171"/>
  <c r="R41" i="171" s="1"/>
  <c r="Q17" i="171"/>
  <c r="Q41" i="171" s="1"/>
  <c r="P17" i="171"/>
  <c r="P41" i="171" s="1"/>
  <c r="O17" i="171"/>
  <c r="O41" i="171" s="1"/>
  <c r="N17" i="171"/>
  <c r="N41" i="171" s="1"/>
  <c r="M17" i="171"/>
  <c r="M41" i="171" s="1"/>
  <c r="L17" i="171"/>
  <c r="L41" i="171" s="1"/>
  <c r="K17" i="171"/>
  <c r="K41" i="171" s="1"/>
  <c r="J17" i="171"/>
  <c r="J41" i="171" s="1"/>
  <c r="I17" i="171"/>
  <c r="I41" i="171" s="1"/>
  <c r="H17" i="171"/>
  <c r="H41" i="171" s="1"/>
  <c r="G17" i="171"/>
  <c r="G41" i="171" s="1"/>
  <c r="G43" i="171" s="1"/>
  <c r="H42" i="171" s="1"/>
  <c r="H43" i="171" s="1"/>
  <c r="I42" i="171" s="1"/>
  <c r="I43" i="171" s="1"/>
  <c r="F17" i="171"/>
  <c r="F41" i="171" s="1"/>
  <c r="F43" i="171" s="1"/>
  <c r="E17" i="171"/>
  <c r="E41" i="171" s="1"/>
  <c r="E43" i="171" s="1"/>
  <c r="D17" i="171"/>
  <c r="D41" i="171" s="1"/>
  <c r="D43" i="171" s="1"/>
  <c r="C17" i="171"/>
  <c r="C41" i="171" s="1"/>
  <c r="C43" i="171" s="1"/>
  <c r="AA17" i="172"/>
  <c r="AA41" i="172" s="1"/>
  <c r="AA43" i="172" s="1"/>
  <c r="Y17" i="172"/>
  <c r="Y41" i="172" s="1"/>
  <c r="Y43" i="172" s="1"/>
  <c r="X17" i="172"/>
  <c r="W17" i="172"/>
  <c r="W41" i="172" s="1"/>
  <c r="V17" i="172"/>
  <c r="V41" i="172" s="1"/>
  <c r="U17" i="172"/>
  <c r="U41" i="172" s="1"/>
  <c r="T17" i="172"/>
  <c r="T41" i="172" s="1"/>
  <c r="S17" i="172"/>
  <c r="S41" i="172" s="1"/>
  <c r="R17" i="172"/>
  <c r="R41" i="172" s="1"/>
  <c r="Q17" i="172"/>
  <c r="Q41" i="172" s="1"/>
  <c r="P17" i="172"/>
  <c r="P41" i="172" s="1"/>
  <c r="O17" i="172"/>
  <c r="O41" i="172" s="1"/>
  <c r="N17" i="172"/>
  <c r="N41" i="172" s="1"/>
  <c r="M17" i="172"/>
  <c r="M41" i="172" s="1"/>
  <c r="L17" i="172"/>
  <c r="L41" i="172" s="1"/>
  <c r="K17" i="172"/>
  <c r="K41" i="172" s="1"/>
  <c r="J17" i="172"/>
  <c r="J41" i="172" s="1"/>
  <c r="I17" i="172"/>
  <c r="I41" i="172" s="1"/>
  <c r="H17" i="172"/>
  <c r="H41" i="172" s="1"/>
  <c r="G17" i="172"/>
  <c r="G41" i="172" s="1"/>
  <c r="G43" i="172" s="1"/>
  <c r="H42" i="172" s="1"/>
  <c r="H43" i="172" s="1"/>
  <c r="I42" i="172" s="1"/>
  <c r="I43" i="172" s="1"/>
  <c r="F17" i="172"/>
  <c r="F41" i="172" s="1"/>
  <c r="F43" i="172" s="1"/>
  <c r="E17" i="172"/>
  <c r="E41" i="172" s="1"/>
  <c r="E43" i="172" s="1"/>
  <c r="D17" i="172"/>
  <c r="D41" i="172" s="1"/>
  <c r="D43" i="172" s="1"/>
  <c r="C17" i="172"/>
  <c r="C41" i="172" s="1"/>
  <c r="C43" i="172" s="1"/>
  <c r="AA17" i="173"/>
  <c r="AA41" i="173" s="1"/>
  <c r="AA43" i="173" s="1"/>
  <c r="Y17" i="173"/>
  <c r="Y41" i="173" s="1"/>
  <c r="Y43" i="173" s="1"/>
  <c r="X17" i="173"/>
  <c r="W17" i="173"/>
  <c r="W41" i="173" s="1"/>
  <c r="V17" i="173"/>
  <c r="V41" i="173" s="1"/>
  <c r="U17" i="173"/>
  <c r="U41" i="173" s="1"/>
  <c r="T17" i="173"/>
  <c r="T41" i="173" s="1"/>
  <c r="S17" i="173"/>
  <c r="S41" i="173" s="1"/>
  <c r="R17" i="173"/>
  <c r="R41" i="173" s="1"/>
  <c r="Q17" i="173"/>
  <c r="Q41" i="173" s="1"/>
  <c r="P17" i="173"/>
  <c r="P41" i="173" s="1"/>
  <c r="O17" i="173"/>
  <c r="O41" i="173" s="1"/>
  <c r="N17" i="173"/>
  <c r="N41" i="173" s="1"/>
  <c r="M17" i="173"/>
  <c r="M41" i="173" s="1"/>
  <c r="L17" i="173"/>
  <c r="L41" i="173" s="1"/>
  <c r="K17" i="173"/>
  <c r="K41" i="173" s="1"/>
  <c r="J17" i="173"/>
  <c r="J41" i="173" s="1"/>
  <c r="I17" i="173"/>
  <c r="I41" i="173" s="1"/>
  <c r="H17" i="173"/>
  <c r="H41" i="173" s="1"/>
  <c r="G17" i="173"/>
  <c r="G41" i="173" s="1"/>
  <c r="G43" i="173" s="1"/>
  <c r="H42" i="173" s="1"/>
  <c r="H43" i="173" s="1"/>
  <c r="I42" i="173" s="1"/>
  <c r="I43" i="173" s="1"/>
  <c r="J43" i="173" s="1"/>
  <c r="F17" i="173"/>
  <c r="F41" i="173" s="1"/>
  <c r="F43" i="173" s="1"/>
  <c r="E17" i="173"/>
  <c r="E41" i="173" s="1"/>
  <c r="E43" i="173" s="1"/>
  <c r="D17" i="173"/>
  <c r="D41" i="173" s="1"/>
  <c r="D43" i="173" s="1"/>
  <c r="C17" i="173"/>
  <c r="C41" i="173" s="1"/>
  <c r="C43" i="173" s="1"/>
  <c r="AA17" i="174"/>
  <c r="AA41" i="174" s="1"/>
  <c r="AA43" i="174" s="1"/>
  <c r="Y17" i="174"/>
  <c r="Y41" i="174" s="1"/>
  <c r="Y43" i="174" s="1"/>
  <c r="X17" i="174"/>
  <c r="X41" i="174" s="1"/>
  <c r="W17" i="174"/>
  <c r="W41" i="174" s="1"/>
  <c r="V17" i="174"/>
  <c r="V41" i="174" s="1"/>
  <c r="U17" i="174"/>
  <c r="U41" i="174" s="1"/>
  <c r="T17" i="174"/>
  <c r="T41" i="174" s="1"/>
  <c r="S17" i="174"/>
  <c r="S41" i="174" s="1"/>
  <c r="R17" i="174"/>
  <c r="R41" i="174" s="1"/>
  <c r="Q17" i="174"/>
  <c r="Q41" i="174" s="1"/>
  <c r="P17" i="174"/>
  <c r="P41" i="174" s="1"/>
  <c r="O17" i="174"/>
  <c r="O41" i="174" s="1"/>
  <c r="N17" i="174"/>
  <c r="N41" i="174" s="1"/>
  <c r="M17" i="174"/>
  <c r="M41" i="174" s="1"/>
  <c r="L17" i="174"/>
  <c r="L41" i="174" s="1"/>
  <c r="K17" i="174"/>
  <c r="K41" i="174" s="1"/>
  <c r="J17" i="174"/>
  <c r="J41" i="174" s="1"/>
  <c r="I17" i="174"/>
  <c r="I41" i="174" s="1"/>
  <c r="H17" i="174"/>
  <c r="H41" i="174" s="1"/>
  <c r="G17" i="174"/>
  <c r="G41" i="174" s="1"/>
  <c r="G43" i="174" s="1"/>
  <c r="H42" i="174" s="1"/>
  <c r="F17" i="174"/>
  <c r="F41" i="174" s="1"/>
  <c r="F43" i="174" s="1"/>
  <c r="E17" i="174"/>
  <c r="E41" i="174" s="1"/>
  <c r="E43" i="174" s="1"/>
  <c r="D17" i="174"/>
  <c r="D41" i="174" s="1"/>
  <c r="D43" i="174" s="1"/>
  <c r="C17" i="174"/>
  <c r="C41" i="174" s="1"/>
  <c r="C43" i="174" s="1"/>
  <c r="AA17" i="175"/>
  <c r="AA41" i="175" s="1"/>
  <c r="AA43" i="175" s="1"/>
  <c r="Y17" i="175"/>
  <c r="Y41" i="175" s="1"/>
  <c r="Y43" i="175" s="1"/>
  <c r="X17" i="175"/>
  <c r="X41" i="175" s="1"/>
  <c r="W17" i="175"/>
  <c r="W41" i="175" s="1"/>
  <c r="V17" i="175"/>
  <c r="V41" i="175" s="1"/>
  <c r="U17" i="175"/>
  <c r="U41" i="175" s="1"/>
  <c r="T17" i="175"/>
  <c r="T41" i="175" s="1"/>
  <c r="S17" i="175"/>
  <c r="S41" i="175" s="1"/>
  <c r="R17" i="175"/>
  <c r="R41" i="175" s="1"/>
  <c r="Q17" i="175"/>
  <c r="Q41" i="175" s="1"/>
  <c r="P17" i="175"/>
  <c r="P41" i="175" s="1"/>
  <c r="O17" i="175"/>
  <c r="O41" i="175" s="1"/>
  <c r="N17" i="175"/>
  <c r="N41" i="175" s="1"/>
  <c r="M17" i="175"/>
  <c r="M41" i="175" s="1"/>
  <c r="L17" i="175"/>
  <c r="L41" i="175" s="1"/>
  <c r="K17" i="175"/>
  <c r="K41" i="175" s="1"/>
  <c r="J17" i="175"/>
  <c r="J41" i="175" s="1"/>
  <c r="I17" i="175"/>
  <c r="I41" i="175" s="1"/>
  <c r="H17" i="175"/>
  <c r="H41" i="175" s="1"/>
  <c r="G17" i="175"/>
  <c r="G41" i="175" s="1"/>
  <c r="G43" i="175" s="1"/>
  <c r="H42" i="175" s="1"/>
  <c r="H43" i="175" s="1"/>
  <c r="I42" i="175" s="1"/>
  <c r="I43" i="175" s="1"/>
  <c r="F17" i="175"/>
  <c r="F41" i="175" s="1"/>
  <c r="F43" i="175" s="1"/>
  <c r="E17" i="175"/>
  <c r="E41" i="175" s="1"/>
  <c r="E43" i="175" s="1"/>
  <c r="D17" i="175"/>
  <c r="D41" i="175" s="1"/>
  <c r="D43" i="175" s="1"/>
  <c r="C17" i="175"/>
  <c r="C41" i="175" s="1"/>
  <c r="C43" i="175" s="1"/>
  <c r="AA17" i="176"/>
  <c r="AA41" i="176" s="1"/>
  <c r="AA43" i="176" s="1"/>
  <c r="Y17" i="176"/>
  <c r="Y41" i="176" s="1"/>
  <c r="Y43" i="176" s="1"/>
  <c r="X17" i="176"/>
  <c r="W17" i="176"/>
  <c r="W41" i="176" s="1"/>
  <c r="V17" i="176"/>
  <c r="V41" i="176" s="1"/>
  <c r="U17" i="176"/>
  <c r="U41" i="176" s="1"/>
  <c r="T17" i="176"/>
  <c r="T41" i="176" s="1"/>
  <c r="S17" i="176"/>
  <c r="S41" i="176" s="1"/>
  <c r="R17" i="176"/>
  <c r="R41" i="176" s="1"/>
  <c r="Q17" i="176"/>
  <c r="Q41" i="176" s="1"/>
  <c r="P17" i="176"/>
  <c r="P41" i="176" s="1"/>
  <c r="O17" i="176"/>
  <c r="O41" i="176" s="1"/>
  <c r="N17" i="176"/>
  <c r="N41" i="176" s="1"/>
  <c r="M17" i="176"/>
  <c r="M41" i="176" s="1"/>
  <c r="L17" i="176"/>
  <c r="L41" i="176" s="1"/>
  <c r="K17" i="176"/>
  <c r="K41" i="176" s="1"/>
  <c r="J17" i="176"/>
  <c r="J41" i="176" s="1"/>
  <c r="I17" i="176"/>
  <c r="I41" i="176" s="1"/>
  <c r="H17" i="176"/>
  <c r="H41" i="176" s="1"/>
  <c r="G17" i="176"/>
  <c r="G41" i="176" s="1"/>
  <c r="G43" i="176" s="1"/>
  <c r="H42" i="176" s="1"/>
  <c r="H43" i="176" s="1"/>
  <c r="I42" i="176" s="1"/>
  <c r="I43" i="176" s="1"/>
  <c r="F17" i="176"/>
  <c r="F41" i="176" s="1"/>
  <c r="F43" i="176" s="1"/>
  <c r="E17" i="176"/>
  <c r="E41" i="176" s="1"/>
  <c r="E43" i="176" s="1"/>
  <c r="D17" i="176"/>
  <c r="D41" i="176" s="1"/>
  <c r="D43" i="176" s="1"/>
  <c r="C17" i="176"/>
  <c r="C41" i="176" s="1"/>
  <c r="C43" i="176" s="1"/>
  <c r="AA17" i="177"/>
  <c r="AA41" i="177" s="1"/>
  <c r="AA43" i="177" s="1"/>
  <c r="Y17" i="177"/>
  <c r="X17" i="177"/>
  <c r="X41" i="177" s="1"/>
  <c r="W17" i="177"/>
  <c r="W41" i="177" s="1"/>
  <c r="V17" i="177"/>
  <c r="V41" i="177" s="1"/>
  <c r="U17" i="177"/>
  <c r="U41" i="177" s="1"/>
  <c r="T17" i="177"/>
  <c r="T41" i="177" s="1"/>
  <c r="S17" i="177"/>
  <c r="S41" i="177" s="1"/>
  <c r="R17" i="177"/>
  <c r="R41" i="177" s="1"/>
  <c r="Q17" i="177"/>
  <c r="Q41" i="177" s="1"/>
  <c r="P17" i="177"/>
  <c r="P41" i="177" s="1"/>
  <c r="O17" i="177"/>
  <c r="O41" i="177" s="1"/>
  <c r="N17" i="177"/>
  <c r="N41" i="177" s="1"/>
  <c r="M17" i="177"/>
  <c r="M41" i="177" s="1"/>
  <c r="L17" i="177"/>
  <c r="L41" i="177" s="1"/>
  <c r="K17" i="177"/>
  <c r="K41" i="177" s="1"/>
  <c r="J17" i="177"/>
  <c r="J41" i="177" s="1"/>
  <c r="I17" i="177"/>
  <c r="I41" i="177" s="1"/>
  <c r="H17" i="177"/>
  <c r="H41" i="177" s="1"/>
  <c r="G17" i="177"/>
  <c r="G41" i="177" s="1"/>
  <c r="G43" i="177" s="1"/>
  <c r="H42" i="177" s="1"/>
  <c r="H43" i="177" s="1"/>
  <c r="I42" i="177" s="1"/>
  <c r="I43" i="177" s="1"/>
  <c r="J43" i="177" s="1"/>
  <c r="F17" i="177"/>
  <c r="F41" i="177" s="1"/>
  <c r="F43" i="177" s="1"/>
  <c r="E17" i="177"/>
  <c r="E41" i="177" s="1"/>
  <c r="E43" i="177" s="1"/>
  <c r="D17" i="177"/>
  <c r="D41" i="177" s="1"/>
  <c r="D43" i="177" s="1"/>
  <c r="C17" i="177"/>
  <c r="C41" i="177" s="1"/>
  <c r="C43" i="177" s="1"/>
  <c r="AA17" i="178"/>
  <c r="AA41" i="178" s="1"/>
  <c r="AA43" i="178" s="1"/>
  <c r="Y17" i="178"/>
  <c r="Y41" i="178" s="1"/>
  <c r="Y43" i="178" s="1"/>
  <c r="X17" i="178"/>
  <c r="X41" i="178" s="1"/>
  <c r="W17" i="178"/>
  <c r="W41" i="178" s="1"/>
  <c r="V17" i="178"/>
  <c r="V41" i="178" s="1"/>
  <c r="U17" i="178"/>
  <c r="U41" i="178" s="1"/>
  <c r="T17" i="178"/>
  <c r="T41" i="178" s="1"/>
  <c r="S17" i="178"/>
  <c r="S41" i="178" s="1"/>
  <c r="R17" i="178"/>
  <c r="R41" i="178" s="1"/>
  <c r="Q17" i="178"/>
  <c r="Q41" i="178" s="1"/>
  <c r="P17" i="178"/>
  <c r="P41" i="178" s="1"/>
  <c r="O17" i="178"/>
  <c r="O41" i="178" s="1"/>
  <c r="N17" i="178"/>
  <c r="N41" i="178" s="1"/>
  <c r="M17" i="178"/>
  <c r="M41" i="178" s="1"/>
  <c r="L17" i="178"/>
  <c r="L41" i="178" s="1"/>
  <c r="K17" i="178"/>
  <c r="K41" i="178" s="1"/>
  <c r="J17" i="178"/>
  <c r="J41" i="178" s="1"/>
  <c r="I17" i="178"/>
  <c r="I41" i="178" s="1"/>
  <c r="H17" i="178"/>
  <c r="H41" i="178" s="1"/>
  <c r="G17" i="178"/>
  <c r="G41" i="178" s="1"/>
  <c r="G43" i="178" s="1"/>
  <c r="H42" i="178" s="1"/>
  <c r="F17" i="178"/>
  <c r="F41" i="178" s="1"/>
  <c r="F43" i="178" s="1"/>
  <c r="E17" i="178"/>
  <c r="E41" i="178" s="1"/>
  <c r="E43" i="178" s="1"/>
  <c r="D17" i="178"/>
  <c r="D41" i="178" s="1"/>
  <c r="D43" i="178" s="1"/>
  <c r="C17" i="178"/>
  <c r="C41" i="178" s="1"/>
  <c r="C43" i="178" s="1"/>
  <c r="AA17" i="179"/>
  <c r="AA41" i="179" s="1"/>
  <c r="AA43" i="179" s="1"/>
  <c r="Y17" i="179"/>
  <c r="Y41" i="179" s="1"/>
  <c r="Y43" i="179" s="1"/>
  <c r="X17" i="179"/>
  <c r="X41" i="179" s="1"/>
  <c r="W17" i="179"/>
  <c r="W41" i="179" s="1"/>
  <c r="V17" i="179"/>
  <c r="V41" i="179" s="1"/>
  <c r="U17" i="179"/>
  <c r="U41" i="179" s="1"/>
  <c r="T17" i="179"/>
  <c r="T41" i="179" s="1"/>
  <c r="S17" i="179"/>
  <c r="S41" i="179" s="1"/>
  <c r="R17" i="179"/>
  <c r="R41" i="179" s="1"/>
  <c r="Q17" i="179"/>
  <c r="Q41" i="179" s="1"/>
  <c r="P17" i="179"/>
  <c r="P41" i="179" s="1"/>
  <c r="O17" i="179"/>
  <c r="O41" i="179" s="1"/>
  <c r="N17" i="179"/>
  <c r="N41" i="179" s="1"/>
  <c r="M17" i="179"/>
  <c r="M41" i="179" s="1"/>
  <c r="L17" i="179"/>
  <c r="L41" i="179" s="1"/>
  <c r="K17" i="179"/>
  <c r="K41" i="179" s="1"/>
  <c r="J17" i="179"/>
  <c r="J41" i="179" s="1"/>
  <c r="I17" i="179"/>
  <c r="I41" i="179" s="1"/>
  <c r="H17" i="179"/>
  <c r="H41" i="179" s="1"/>
  <c r="G17" i="179"/>
  <c r="G41" i="179" s="1"/>
  <c r="G43" i="179" s="1"/>
  <c r="H42" i="179" s="1"/>
  <c r="H43" i="179" s="1"/>
  <c r="I42" i="179" s="1"/>
  <c r="F17" i="179"/>
  <c r="F41" i="179" s="1"/>
  <c r="F43" i="179" s="1"/>
  <c r="E17" i="179"/>
  <c r="E41" i="179" s="1"/>
  <c r="E43" i="179" s="1"/>
  <c r="D17" i="179"/>
  <c r="D41" i="179" s="1"/>
  <c r="D43" i="179" s="1"/>
  <c r="C17" i="179"/>
  <c r="C41" i="179" s="1"/>
  <c r="C43" i="179" s="1"/>
  <c r="AA17" i="180"/>
  <c r="AA41" i="180" s="1"/>
  <c r="AA43" i="180" s="1"/>
  <c r="Y17" i="180"/>
  <c r="Y41" i="180" s="1"/>
  <c r="Y43" i="180" s="1"/>
  <c r="X17" i="180"/>
  <c r="W17" i="180"/>
  <c r="W41" i="180" s="1"/>
  <c r="V17" i="180"/>
  <c r="V41" i="180" s="1"/>
  <c r="U17" i="180"/>
  <c r="U41" i="180" s="1"/>
  <c r="T17" i="180"/>
  <c r="T41" i="180" s="1"/>
  <c r="S17" i="180"/>
  <c r="S41" i="180" s="1"/>
  <c r="R17" i="180"/>
  <c r="R41" i="180" s="1"/>
  <c r="Q17" i="180"/>
  <c r="Q41" i="180" s="1"/>
  <c r="P17" i="180"/>
  <c r="P41" i="180" s="1"/>
  <c r="O17" i="180"/>
  <c r="O41" i="180" s="1"/>
  <c r="N17" i="180"/>
  <c r="N41" i="180" s="1"/>
  <c r="M17" i="180"/>
  <c r="M41" i="180" s="1"/>
  <c r="L17" i="180"/>
  <c r="L41" i="180" s="1"/>
  <c r="K17" i="180"/>
  <c r="K41" i="180" s="1"/>
  <c r="J17" i="180"/>
  <c r="J41" i="180" s="1"/>
  <c r="I17" i="180"/>
  <c r="I41" i="180" s="1"/>
  <c r="H17" i="180"/>
  <c r="H41" i="180" s="1"/>
  <c r="G17" i="180"/>
  <c r="G41" i="180" s="1"/>
  <c r="G43" i="180" s="1"/>
  <c r="H42" i="180" s="1"/>
  <c r="H43" i="180" s="1"/>
  <c r="I42" i="180" s="1"/>
  <c r="F17" i="180"/>
  <c r="F41" i="180" s="1"/>
  <c r="F43" i="180" s="1"/>
  <c r="E17" i="180"/>
  <c r="E41" i="180" s="1"/>
  <c r="E43" i="180" s="1"/>
  <c r="D17" i="180"/>
  <c r="D41" i="180" s="1"/>
  <c r="D43" i="180" s="1"/>
  <c r="C17" i="180"/>
  <c r="C41" i="180" s="1"/>
  <c r="C43" i="180" s="1"/>
  <c r="AA17" i="181"/>
  <c r="AA41" i="181" s="1"/>
  <c r="AA43" i="181" s="1"/>
  <c r="Y17" i="181"/>
  <c r="Y41" i="181" s="1"/>
  <c r="Y43" i="181" s="1"/>
  <c r="X17" i="181"/>
  <c r="W17" i="181"/>
  <c r="W41" i="181" s="1"/>
  <c r="V17" i="181"/>
  <c r="V41" i="181" s="1"/>
  <c r="U17" i="181"/>
  <c r="U41" i="181" s="1"/>
  <c r="T17" i="181"/>
  <c r="T41" i="181" s="1"/>
  <c r="S17" i="181"/>
  <c r="S41" i="181" s="1"/>
  <c r="R17" i="181"/>
  <c r="R41" i="181" s="1"/>
  <c r="Q17" i="181"/>
  <c r="Q41" i="181" s="1"/>
  <c r="P17" i="181"/>
  <c r="P41" i="181" s="1"/>
  <c r="O17" i="181"/>
  <c r="O41" i="181" s="1"/>
  <c r="N17" i="181"/>
  <c r="N41" i="181" s="1"/>
  <c r="M17" i="181"/>
  <c r="M41" i="181" s="1"/>
  <c r="L17" i="181"/>
  <c r="L41" i="181" s="1"/>
  <c r="K17" i="181"/>
  <c r="K41" i="181" s="1"/>
  <c r="J17" i="181"/>
  <c r="J41" i="181" s="1"/>
  <c r="I17" i="181"/>
  <c r="I41" i="181" s="1"/>
  <c r="H17" i="181"/>
  <c r="H41" i="181" s="1"/>
  <c r="G17" i="181"/>
  <c r="G41" i="181" s="1"/>
  <c r="G43" i="181" s="1"/>
  <c r="H42" i="181" s="1"/>
  <c r="H43" i="181" s="1"/>
  <c r="I42" i="181" s="1"/>
  <c r="F17" i="181"/>
  <c r="F41" i="181" s="1"/>
  <c r="F43" i="181" s="1"/>
  <c r="E17" i="181"/>
  <c r="E41" i="181" s="1"/>
  <c r="E43" i="181" s="1"/>
  <c r="D17" i="181"/>
  <c r="D41" i="181" s="1"/>
  <c r="D43" i="181" s="1"/>
  <c r="C17" i="181"/>
  <c r="C41" i="181" s="1"/>
  <c r="C43" i="181" s="1"/>
  <c r="AA17" i="182"/>
  <c r="AA41" i="182" s="1"/>
  <c r="AA43" i="182" s="1"/>
  <c r="Z17" i="182"/>
  <c r="Y17" i="182"/>
  <c r="Y41" i="182" s="1"/>
  <c r="Y43" i="182" s="1"/>
  <c r="X17" i="182"/>
  <c r="X41" i="182" s="1"/>
  <c r="W17" i="182"/>
  <c r="W41" i="182" s="1"/>
  <c r="V17" i="182"/>
  <c r="V41" i="182" s="1"/>
  <c r="U17" i="182"/>
  <c r="U41" i="182" s="1"/>
  <c r="T17" i="182"/>
  <c r="T41" i="182" s="1"/>
  <c r="S17" i="182"/>
  <c r="S41" i="182" s="1"/>
  <c r="R17" i="182"/>
  <c r="R41" i="182" s="1"/>
  <c r="Q17" i="182"/>
  <c r="Q41" i="182" s="1"/>
  <c r="P17" i="182"/>
  <c r="P41" i="182" s="1"/>
  <c r="O17" i="182"/>
  <c r="O41" i="182" s="1"/>
  <c r="N17" i="182"/>
  <c r="N41" i="182" s="1"/>
  <c r="M17" i="182"/>
  <c r="M41" i="182" s="1"/>
  <c r="L17" i="182"/>
  <c r="L41" i="182" s="1"/>
  <c r="K17" i="182"/>
  <c r="K41" i="182" s="1"/>
  <c r="J17" i="182"/>
  <c r="J41" i="182" s="1"/>
  <c r="I17" i="182"/>
  <c r="I41" i="182" s="1"/>
  <c r="H17" i="182"/>
  <c r="H41" i="182" s="1"/>
  <c r="G17" i="182"/>
  <c r="G41" i="182" s="1"/>
  <c r="G43" i="182" s="1"/>
  <c r="H42" i="182" s="1"/>
  <c r="F17" i="182"/>
  <c r="F41" i="182" s="1"/>
  <c r="F43" i="182" s="1"/>
  <c r="E17" i="182"/>
  <c r="E41" i="182" s="1"/>
  <c r="E43" i="182" s="1"/>
  <c r="D17" i="182"/>
  <c r="D41" i="182" s="1"/>
  <c r="D43" i="182" s="1"/>
  <c r="C17" i="182"/>
  <c r="C41" i="182" s="1"/>
  <c r="C43" i="182" s="1"/>
  <c r="AA17" i="183"/>
  <c r="AA41" i="183" s="1"/>
  <c r="AA43" i="183" s="1"/>
  <c r="Y17" i="183"/>
  <c r="Y41" i="183" s="1"/>
  <c r="Y43" i="183" s="1"/>
  <c r="X17" i="183"/>
  <c r="X41" i="183" s="1"/>
  <c r="W17" i="183"/>
  <c r="W41" i="183" s="1"/>
  <c r="V17" i="183"/>
  <c r="V41" i="183" s="1"/>
  <c r="U17" i="183"/>
  <c r="U41" i="183" s="1"/>
  <c r="T17" i="183"/>
  <c r="T41" i="183" s="1"/>
  <c r="S17" i="183"/>
  <c r="S41" i="183" s="1"/>
  <c r="R17" i="183"/>
  <c r="Q17" i="183"/>
  <c r="Q41" i="183" s="1"/>
  <c r="P17" i="183"/>
  <c r="P41" i="183" s="1"/>
  <c r="O17" i="183"/>
  <c r="O41" i="183" s="1"/>
  <c r="N17" i="183"/>
  <c r="N41" i="183" s="1"/>
  <c r="M17" i="183"/>
  <c r="M41" i="183" s="1"/>
  <c r="L17" i="183"/>
  <c r="L41" i="183" s="1"/>
  <c r="K17" i="183"/>
  <c r="K41" i="183" s="1"/>
  <c r="J17" i="183"/>
  <c r="I17" i="183"/>
  <c r="I41" i="183" s="1"/>
  <c r="H17" i="183"/>
  <c r="H41" i="183" s="1"/>
  <c r="G17" i="183"/>
  <c r="G41" i="183" s="1"/>
  <c r="G43" i="183" s="1"/>
  <c r="H42" i="183" s="1"/>
  <c r="F17" i="183"/>
  <c r="F41" i="183" s="1"/>
  <c r="F43" i="183" s="1"/>
  <c r="E17" i="183"/>
  <c r="E41" i="183" s="1"/>
  <c r="E43" i="183" s="1"/>
  <c r="D17" i="183"/>
  <c r="D41" i="183" s="1"/>
  <c r="D43" i="183" s="1"/>
  <c r="C17" i="183"/>
  <c r="C41" i="183" s="1"/>
  <c r="C43" i="183" s="1"/>
  <c r="AA17" i="184"/>
  <c r="Y17" i="184"/>
  <c r="Y41" i="184" s="1"/>
  <c r="Y43" i="184" s="1"/>
  <c r="X17" i="184"/>
  <c r="W17" i="184"/>
  <c r="W41" i="184" s="1"/>
  <c r="V17" i="184"/>
  <c r="V41" i="184" s="1"/>
  <c r="U17" i="184"/>
  <c r="U41" i="184" s="1"/>
  <c r="T17" i="184"/>
  <c r="T41" i="184" s="1"/>
  <c r="S17" i="184"/>
  <c r="S41" i="184" s="1"/>
  <c r="R17" i="184"/>
  <c r="Q17" i="184"/>
  <c r="Q41" i="184" s="1"/>
  <c r="P17" i="184"/>
  <c r="P41" i="184" s="1"/>
  <c r="O17" i="184"/>
  <c r="O41" i="184" s="1"/>
  <c r="N17" i="184"/>
  <c r="N41" i="184" s="1"/>
  <c r="M17" i="184"/>
  <c r="M41" i="184" s="1"/>
  <c r="L17" i="184"/>
  <c r="L41" i="184" s="1"/>
  <c r="K17" i="184"/>
  <c r="K41" i="184" s="1"/>
  <c r="J17" i="184"/>
  <c r="I17" i="184"/>
  <c r="I41" i="184" s="1"/>
  <c r="H17" i="184"/>
  <c r="H41" i="184" s="1"/>
  <c r="G17" i="184"/>
  <c r="G41" i="184" s="1"/>
  <c r="G43" i="184" s="1"/>
  <c r="H42" i="184" s="1"/>
  <c r="F17" i="184"/>
  <c r="F41" i="184" s="1"/>
  <c r="F43" i="184" s="1"/>
  <c r="E17" i="184"/>
  <c r="E41" i="184" s="1"/>
  <c r="E43" i="184" s="1"/>
  <c r="D17" i="184"/>
  <c r="D41" i="184" s="1"/>
  <c r="D43" i="184" s="1"/>
  <c r="C17" i="184"/>
  <c r="C41" i="184" s="1"/>
  <c r="C43" i="184" s="1"/>
  <c r="AA17" i="185"/>
  <c r="Z17" i="185"/>
  <c r="Y17" i="185"/>
  <c r="Y41" i="185" s="1"/>
  <c r="Y43" i="185" s="1"/>
  <c r="X17" i="185"/>
  <c r="X41" i="185" s="1"/>
  <c r="W17" i="185"/>
  <c r="W41" i="185" s="1"/>
  <c r="V17" i="185"/>
  <c r="V41" i="185" s="1"/>
  <c r="U17" i="185"/>
  <c r="U41" i="185" s="1"/>
  <c r="T17" i="185"/>
  <c r="T41" i="185" s="1"/>
  <c r="S17" i="185"/>
  <c r="R17" i="185"/>
  <c r="R41" i="185" s="1"/>
  <c r="Q17" i="185"/>
  <c r="Q41" i="185" s="1"/>
  <c r="P17" i="185"/>
  <c r="P41" i="185" s="1"/>
  <c r="O17" i="185"/>
  <c r="O41" i="185" s="1"/>
  <c r="N17" i="185"/>
  <c r="N41" i="185" s="1"/>
  <c r="M17" i="185"/>
  <c r="M41" i="185" s="1"/>
  <c r="L17" i="185"/>
  <c r="L41" i="185" s="1"/>
  <c r="K17" i="185"/>
  <c r="J17" i="185"/>
  <c r="J41" i="185" s="1"/>
  <c r="I17" i="185"/>
  <c r="I41" i="185" s="1"/>
  <c r="H17" i="185"/>
  <c r="H41" i="185" s="1"/>
  <c r="G17" i="185"/>
  <c r="G41" i="185" s="1"/>
  <c r="G43" i="185" s="1"/>
  <c r="H42" i="185" s="1"/>
  <c r="H43" i="185" s="1"/>
  <c r="I42" i="185" s="1"/>
  <c r="I43" i="185" s="1"/>
  <c r="J43" i="185" s="1"/>
  <c r="F17" i="185"/>
  <c r="F41" i="185" s="1"/>
  <c r="F43" i="185" s="1"/>
  <c r="E17" i="185"/>
  <c r="E41" i="185" s="1"/>
  <c r="E43" i="185" s="1"/>
  <c r="D17" i="185"/>
  <c r="D41" i="185" s="1"/>
  <c r="D43" i="185" s="1"/>
  <c r="C17" i="185"/>
  <c r="AA17" i="186"/>
  <c r="AA41" i="186" s="1"/>
  <c r="AA43" i="186" s="1"/>
  <c r="Y17" i="186"/>
  <c r="Y41" i="186" s="1"/>
  <c r="Y43" i="186" s="1"/>
  <c r="X17" i="186"/>
  <c r="X41" i="186" s="1"/>
  <c r="W17" i="186"/>
  <c r="W41" i="186" s="1"/>
  <c r="V17" i="186"/>
  <c r="V41" i="186" s="1"/>
  <c r="U17" i="186"/>
  <c r="U41" i="186" s="1"/>
  <c r="T17" i="186"/>
  <c r="T41" i="186" s="1"/>
  <c r="S17" i="186"/>
  <c r="R17" i="186"/>
  <c r="R41" i="186" s="1"/>
  <c r="Q17" i="186"/>
  <c r="Q41" i="186" s="1"/>
  <c r="P17" i="186"/>
  <c r="P41" i="186" s="1"/>
  <c r="O17" i="186"/>
  <c r="O41" i="186" s="1"/>
  <c r="N17" i="186"/>
  <c r="N41" i="186" s="1"/>
  <c r="M17" i="186"/>
  <c r="M41" i="186" s="1"/>
  <c r="L17" i="186"/>
  <c r="L41" i="186" s="1"/>
  <c r="K17" i="186"/>
  <c r="J17" i="186"/>
  <c r="J41" i="186" s="1"/>
  <c r="I17" i="186"/>
  <c r="I41" i="186" s="1"/>
  <c r="H17" i="186"/>
  <c r="H41" i="186" s="1"/>
  <c r="G17" i="186"/>
  <c r="G41" i="186" s="1"/>
  <c r="G43" i="186" s="1"/>
  <c r="H42" i="186" s="1"/>
  <c r="H43" i="186" s="1"/>
  <c r="I42" i="186" s="1"/>
  <c r="I43" i="186" s="1"/>
  <c r="F17" i="186"/>
  <c r="F41" i="186" s="1"/>
  <c r="F43" i="186" s="1"/>
  <c r="E17" i="186"/>
  <c r="E41" i="186" s="1"/>
  <c r="E43" i="186" s="1"/>
  <c r="D17" i="186"/>
  <c r="D41" i="186" s="1"/>
  <c r="D43" i="186" s="1"/>
  <c r="C17" i="186"/>
  <c r="AA17" i="187"/>
  <c r="AA41" i="187" s="1"/>
  <c r="AA43" i="187" s="1"/>
  <c r="Y17" i="187"/>
  <c r="Y41" i="187" s="1"/>
  <c r="Y43" i="187" s="1"/>
  <c r="X17" i="187"/>
  <c r="X41" i="187" s="1"/>
  <c r="W17" i="187"/>
  <c r="W41" i="187" s="1"/>
  <c r="V17" i="187"/>
  <c r="V41" i="187" s="1"/>
  <c r="U17" i="187"/>
  <c r="U41" i="187" s="1"/>
  <c r="T17" i="187"/>
  <c r="T41" i="187" s="1"/>
  <c r="S17" i="187"/>
  <c r="R17" i="187"/>
  <c r="R41" i="187" s="1"/>
  <c r="Q17" i="187"/>
  <c r="Q41" i="187" s="1"/>
  <c r="P17" i="187"/>
  <c r="P41" i="187" s="1"/>
  <c r="O17" i="187"/>
  <c r="O41" i="187" s="1"/>
  <c r="N17" i="187"/>
  <c r="N41" i="187" s="1"/>
  <c r="M17" i="187"/>
  <c r="M41" i="187" s="1"/>
  <c r="L17" i="187"/>
  <c r="L41" i="187" s="1"/>
  <c r="K17" i="187"/>
  <c r="J17" i="187"/>
  <c r="J41" i="187" s="1"/>
  <c r="I17" i="187"/>
  <c r="I41" i="187" s="1"/>
  <c r="H17" i="187"/>
  <c r="H41" i="187" s="1"/>
  <c r="G17" i="187"/>
  <c r="G41" i="187" s="1"/>
  <c r="G43" i="187" s="1"/>
  <c r="H42" i="187" s="1"/>
  <c r="F17" i="187"/>
  <c r="F41" i="187" s="1"/>
  <c r="F43" i="187" s="1"/>
  <c r="E17" i="187"/>
  <c r="E41" i="187" s="1"/>
  <c r="E43" i="187" s="1"/>
  <c r="D17" i="187"/>
  <c r="D41" i="187" s="1"/>
  <c r="D43" i="187" s="1"/>
  <c r="C17" i="187"/>
  <c r="AA17" i="188"/>
  <c r="AA41" i="188" s="1"/>
  <c r="AA43" i="188" s="1"/>
  <c r="Y17" i="188"/>
  <c r="Y41" i="188" s="1"/>
  <c r="Y43" i="188" s="1"/>
  <c r="X17" i="188"/>
  <c r="X41" i="188" s="1"/>
  <c r="W17" i="188"/>
  <c r="W41" i="188" s="1"/>
  <c r="V17" i="188"/>
  <c r="V41" i="188" s="1"/>
  <c r="U17" i="188"/>
  <c r="U41" i="188" s="1"/>
  <c r="T17" i="188"/>
  <c r="T41" i="188" s="1"/>
  <c r="S17" i="188"/>
  <c r="R17" i="188"/>
  <c r="R41" i="188" s="1"/>
  <c r="Q17" i="188"/>
  <c r="Q41" i="188" s="1"/>
  <c r="P17" i="188"/>
  <c r="P41" i="188" s="1"/>
  <c r="O17" i="188"/>
  <c r="O41" i="188" s="1"/>
  <c r="N17" i="188"/>
  <c r="N41" i="188" s="1"/>
  <c r="M17" i="188"/>
  <c r="M41" i="188" s="1"/>
  <c r="L17" i="188"/>
  <c r="L41" i="188" s="1"/>
  <c r="K17" i="188"/>
  <c r="J17" i="188"/>
  <c r="J41" i="188" s="1"/>
  <c r="I17" i="188"/>
  <c r="I41" i="188" s="1"/>
  <c r="H17" i="188"/>
  <c r="H41" i="188" s="1"/>
  <c r="G17" i="188"/>
  <c r="G41" i="188" s="1"/>
  <c r="G43" i="188" s="1"/>
  <c r="H42" i="188" s="1"/>
  <c r="H43" i="188" s="1"/>
  <c r="I42" i="188" s="1"/>
  <c r="I43" i="188" s="1"/>
  <c r="F17" i="188"/>
  <c r="F41" i="188" s="1"/>
  <c r="F43" i="188" s="1"/>
  <c r="E17" i="188"/>
  <c r="E41" i="188" s="1"/>
  <c r="E43" i="188" s="1"/>
  <c r="D17" i="188"/>
  <c r="D41" i="188" s="1"/>
  <c r="D43" i="188" s="1"/>
  <c r="C17" i="188"/>
  <c r="AA17" i="189"/>
  <c r="AA41" i="189" s="1"/>
  <c r="AA43" i="189" s="1"/>
  <c r="Y17" i="189"/>
  <c r="Y41" i="189" s="1"/>
  <c r="Y43" i="189" s="1"/>
  <c r="X17" i="189"/>
  <c r="W17" i="189"/>
  <c r="W41" i="189" s="1"/>
  <c r="V17" i="189"/>
  <c r="V41" i="189" s="1"/>
  <c r="U17" i="189"/>
  <c r="U41" i="189" s="1"/>
  <c r="T17" i="189"/>
  <c r="T41" i="189" s="1"/>
  <c r="S17" i="189"/>
  <c r="R17" i="189"/>
  <c r="R41" i="189" s="1"/>
  <c r="Q17" i="189"/>
  <c r="Q41" i="189" s="1"/>
  <c r="P17" i="189"/>
  <c r="P41" i="189" s="1"/>
  <c r="O17" i="189"/>
  <c r="O41" i="189" s="1"/>
  <c r="N17" i="189"/>
  <c r="N41" i="189" s="1"/>
  <c r="M17" i="189"/>
  <c r="M41" i="189" s="1"/>
  <c r="L17" i="189"/>
  <c r="L41" i="189" s="1"/>
  <c r="K17" i="189"/>
  <c r="J17" i="189"/>
  <c r="J41" i="189" s="1"/>
  <c r="I17" i="189"/>
  <c r="I41" i="189" s="1"/>
  <c r="H17" i="189"/>
  <c r="H41" i="189" s="1"/>
  <c r="G17" i="189"/>
  <c r="G41" i="189" s="1"/>
  <c r="G43" i="189" s="1"/>
  <c r="H42" i="189" s="1"/>
  <c r="H43" i="189" s="1"/>
  <c r="I42" i="189" s="1"/>
  <c r="I43" i="189" s="1"/>
  <c r="J43" i="189" s="1"/>
  <c r="F17" i="189"/>
  <c r="F41" i="189" s="1"/>
  <c r="F43" i="189" s="1"/>
  <c r="E17" i="189"/>
  <c r="E41" i="189" s="1"/>
  <c r="E43" i="189" s="1"/>
  <c r="D17" i="189"/>
  <c r="D41" i="189" s="1"/>
  <c r="D43" i="189" s="1"/>
  <c r="C17" i="189"/>
  <c r="AA17" i="190"/>
  <c r="AA41" i="190" s="1"/>
  <c r="AA43" i="190" s="1"/>
  <c r="Y17" i="190"/>
  <c r="Y41" i="190" s="1"/>
  <c r="Y43" i="190" s="1"/>
  <c r="X17" i="190"/>
  <c r="X41" i="190" s="1"/>
  <c r="W17" i="190"/>
  <c r="W41" i="190" s="1"/>
  <c r="V17" i="190"/>
  <c r="V41" i="190" s="1"/>
  <c r="U17" i="190"/>
  <c r="U41" i="190" s="1"/>
  <c r="T17" i="190"/>
  <c r="T41" i="190" s="1"/>
  <c r="S17" i="190"/>
  <c r="S41" i="190" s="1"/>
  <c r="R17" i="190"/>
  <c r="R41" i="190" s="1"/>
  <c r="Q17" i="190"/>
  <c r="Q41" i="190" s="1"/>
  <c r="P17" i="190"/>
  <c r="P41" i="190" s="1"/>
  <c r="O17" i="190"/>
  <c r="O41" i="190" s="1"/>
  <c r="N17" i="190"/>
  <c r="N41" i="190" s="1"/>
  <c r="M17" i="190"/>
  <c r="M41" i="190" s="1"/>
  <c r="L17" i="190"/>
  <c r="L41" i="190" s="1"/>
  <c r="K17" i="190"/>
  <c r="K41" i="190" s="1"/>
  <c r="J17" i="190"/>
  <c r="J41" i="190" s="1"/>
  <c r="I17" i="190"/>
  <c r="I41" i="190" s="1"/>
  <c r="H17" i="190"/>
  <c r="H41" i="190" s="1"/>
  <c r="G17" i="190"/>
  <c r="G41" i="190" s="1"/>
  <c r="G43" i="190" s="1"/>
  <c r="H42" i="190" s="1"/>
  <c r="F17" i="190"/>
  <c r="F41" i="190" s="1"/>
  <c r="F43" i="190" s="1"/>
  <c r="E17" i="190"/>
  <c r="E41" i="190" s="1"/>
  <c r="E43" i="190" s="1"/>
  <c r="D17" i="190"/>
  <c r="D41" i="190" s="1"/>
  <c r="D43" i="190" s="1"/>
  <c r="C17" i="190"/>
  <c r="C41" i="190" s="1"/>
  <c r="C43" i="190" s="1"/>
  <c r="AA17" i="191"/>
  <c r="AA41" i="191" s="1"/>
  <c r="AA43" i="191" s="1"/>
  <c r="Y17" i="191"/>
  <c r="Y41" i="191" s="1"/>
  <c r="Y43" i="191" s="1"/>
  <c r="X17" i="191"/>
  <c r="X41" i="191" s="1"/>
  <c r="W17" i="191"/>
  <c r="W41" i="191" s="1"/>
  <c r="V17" i="191"/>
  <c r="V41" i="191" s="1"/>
  <c r="U17" i="191"/>
  <c r="U41" i="191" s="1"/>
  <c r="T17" i="191"/>
  <c r="T41" i="191" s="1"/>
  <c r="S17" i="191"/>
  <c r="S41" i="191" s="1"/>
  <c r="R17" i="191"/>
  <c r="R41" i="191" s="1"/>
  <c r="Q17" i="191"/>
  <c r="Q41" i="191" s="1"/>
  <c r="P17" i="191"/>
  <c r="P41" i="191" s="1"/>
  <c r="O17" i="191"/>
  <c r="O41" i="191" s="1"/>
  <c r="N17" i="191"/>
  <c r="N41" i="191" s="1"/>
  <c r="M17" i="191"/>
  <c r="M41" i="191" s="1"/>
  <c r="L17" i="191"/>
  <c r="L41" i="191" s="1"/>
  <c r="K17" i="191"/>
  <c r="K41" i="191" s="1"/>
  <c r="J17" i="191"/>
  <c r="J41" i="191" s="1"/>
  <c r="I17" i="191"/>
  <c r="I41" i="191" s="1"/>
  <c r="H17" i="191"/>
  <c r="H41" i="191" s="1"/>
  <c r="G17" i="191"/>
  <c r="G41" i="191" s="1"/>
  <c r="G43" i="191" s="1"/>
  <c r="H42" i="191" s="1"/>
  <c r="H43" i="191" s="1"/>
  <c r="I42" i="191" s="1"/>
  <c r="F17" i="191"/>
  <c r="F41" i="191" s="1"/>
  <c r="F43" i="191" s="1"/>
  <c r="E17" i="191"/>
  <c r="E41" i="191" s="1"/>
  <c r="E43" i="191" s="1"/>
  <c r="D17" i="191"/>
  <c r="D41" i="191" s="1"/>
  <c r="D43" i="191" s="1"/>
  <c r="C17" i="191"/>
  <c r="C41" i="191" s="1"/>
  <c r="C43" i="191" s="1"/>
  <c r="AA17" i="192"/>
  <c r="AA41" i="192" s="1"/>
  <c r="AA43" i="192" s="1"/>
  <c r="Y17" i="192"/>
  <c r="Y41" i="192" s="1"/>
  <c r="Y43" i="192" s="1"/>
  <c r="X17" i="192"/>
  <c r="W17" i="192"/>
  <c r="W41" i="192" s="1"/>
  <c r="V17" i="192"/>
  <c r="V41" i="192" s="1"/>
  <c r="U17" i="192"/>
  <c r="U41" i="192" s="1"/>
  <c r="T17" i="192"/>
  <c r="T41" i="192" s="1"/>
  <c r="S17" i="192"/>
  <c r="S41" i="192" s="1"/>
  <c r="R17" i="192"/>
  <c r="R41" i="192" s="1"/>
  <c r="Q17" i="192"/>
  <c r="Q41" i="192" s="1"/>
  <c r="P17" i="192"/>
  <c r="P41" i="192" s="1"/>
  <c r="O17" i="192"/>
  <c r="O41" i="192" s="1"/>
  <c r="N17" i="192"/>
  <c r="N41" i="192" s="1"/>
  <c r="M17" i="192"/>
  <c r="M41" i="192" s="1"/>
  <c r="L17" i="192"/>
  <c r="L41" i="192" s="1"/>
  <c r="K17" i="192"/>
  <c r="K41" i="192" s="1"/>
  <c r="J17" i="192"/>
  <c r="J41" i="192" s="1"/>
  <c r="I17" i="192"/>
  <c r="I41" i="192" s="1"/>
  <c r="H17" i="192"/>
  <c r="H41" i="192" s="1"/>
  <c r="G17" i="192"/>
  <c r="G41" i="192" s="1"/>
  <c r="G43" i="192" s="1"/>
  <c r="H42" i="192" s="1"/>
  <c r="H43" i="192" s="1"/>
  <c r="I42" i="192" s="1"/>
  <c r="F17" i="192"/>
  <c r="F41" i="192" s="1"/>
  <c r="F43" i="192" s="1"/>
  <c r="E17" i="192"/>
  <c r="E41" i="192" s="1"/>
  <c r="E43" i="192" s="1"/>
  <c r="D17" i="192"/>
  <c r="D41" i="192" s="1"/>
  <c r="D43" i="192" s="1"/>
  <c r="C17" i="192"/>
  <c r="C41" i="192" s="1"/>
  <c r="C43" i="192" s="1"/>
  <c r="AA17" i="193"/>
  <c r="AA41" i="193" s="1"/>
  <c r="AA43" i="193" s="1"/>
  <c r="Z17" i="193"/>
  <c r="Y17" i="193"/>
  <c r="Y41" i="193" s="1"/>
  <c r="Y43" i="193" s="1"/>
  <c r="X17" i="193"/>
  <c r="X41" i="193" s="1"/>
  <c r="W17" i="193"/>
  <c r="W41" i="193" s="1"/>
  <c r="V17" i="193"/>
  <c r="V41" i="193" s="1"/>
  <c r="U17" i="193"/>
  <c r="U41" i="193" s="1"/>
  <c r="T17" i="193"/>
  <c r="T41" i="193" s="1"/>
  <c r="S17" i="193"/>
  <c r="S41" i="193" s="1"/>
  <c r="R17" i="193"/>
  <c r="R41" i="193" s="1"/>
  <c r="Q17" i="193"/>
  <c r="Q41" i="193" s="1"/>
  <c r="P17" i="193"/>
  <c r="P41" i="193" s="1"/>
  <c r="O17" i="193"/>
  <c r="O41" i="193" s="1"/>
  <c r="N17" i="193"/>
  <c r="N41" i="193" s="1"/>
  <c r="M17" i="193"/>
  <c r="M41" i="193" s="1"/>
  <c r="L17" i="193"/>
  <c r="L41" i="193" s="1"/>
  <c r="K17" i="193"/>
  <c r="K41" i="193" s="1"/>
  <c r="J17" i="193"/>
  <c r="J41" i="193" s="1"/>
  <c r="I17" i="193"/>
  <c r="I41" i="193" s="1"/>
  <c r="H17" i="193"/>
  <c r="H41" i="193" s="1"/>
  <c r="G17" i="193"/>
  <c r="G41" i="193" s="1"/>
  <c r="G43" i="193" s="1"/>
  <c r="H42" i="193" s="1"/>
  <c r="F17" i="193"/>
  <c r="F41" i="193" s="1"/>
  <c r="F43" i="193" s="1"/>
  <c r="E17" i="193"/>
  <c r="E41" i="193" s="1"/>
  <c r="E43" i="193" s="1"/>
  <c r="D17" i="193"/>
  <c r="D41" i="193" s="1"/>
  <c r="D43" i="193" s="1"/>
  <c r="C17" i="193"/>
  <c r="C41" i="193" s="1"/>
  <c r="C43" i="193" s="1"/>
  <c r="AA17" i="194"/>
  <c r="AA41" i="194" s="1"/>
  <c r="AA43" i="194" s="1"/>
  <c r="Z17" i="194"/>
  <c r="Y17" i="194"/>
  <c r="Y41" i="194" s="1"/>
  <c r="Y43" i="194" s="1"/>
  <c r="X17" i="194"/>
  <c r="X41" i="194" s="1"/>
  <c r="W17" i="194"/>
  <c r="W41" i="194" s="1"/>
  <c r="V17" i="194"/>
  <c r="V41" i="194" s="1"/>
  <c r="U17" i="194"/>
  <c r="U41" i="194" s="1"/>
  <c r="T17" i="194"/>
  <c r="T41" i="194" s="1"/>
  <c r="S17" i="194"/>
  <c r="S41" i="194" s="1"/>
  <c r="R17" i="194"/>
  <c r="R41" i="194" s="1"/>
  <c r="Q17" i="194"/>
  <c r="Q41" i="194" s="1"/>
  <c r="P17" i="194"/>
  <c r="P41" i="194" s="1"/>
  <c r="O17" i="194"/>
  <c r="O41" i="194" s="1"/>
  <c r="N17" i="194"/>
  <c r="N41" i="194" s="1"/>
  <c r="M17" i="194"/>
  <c r="M41" i="194" s="1"/>
  <c r="L17" i="194"/>
  <c r="L41" i="194" s="1"/>
  <c r="K17" i="194"/>
  <c r="K41" i="194" s="1"/>
  <c r="J17" i="194"/>
  <c r="J41" i="194" s="1"/>
  <c r="I17" i="194"/>
  <c r="I41" i="194" s="1"/>
  <c r="H17" i="194"/>
  <c r="H41" i="194" s="1"/>
  <c r="G17" i="194"/>
  <c r="G41" i="194" s="1"/>
  <c r="G43" i="194" s="1"/>
  <c r="H42" i="194" s="1"/>
  <c r="F17" i="194"/>
  <c r="F41" i="194" s="1"/>
  <c r="F43" i="194" s="1"/>
  <c r="E17" i="194"/>
  <c r="E41" i="194" s="1"/>
  <c r="E43" i="194" s="1"/>
  <c r="D17" i="194"/>
  <c r="D41" i="194" s="1"/>
  <c r="D43" i="194" s="1"/>
  <c r="C17" i="194"/>
  <c r="C41" i="194" s="1"/>
  <c r="C43" i="194" s="1"/>
  <c r="AA17" i="195"/>
  <c r="AA41" i="195" s="1"/>
  <c r="AA43" i="195" s="1"/>
  <c r="Z17" i="195"/>
  <c r="Y17" i="195"/>
  <c r="Y41" i="195" s="1"/>
  <c r="Y43" i="195" s="1"/>
  <c r="X17" i="195"/>
  <c r="X41" i="195" s="1"/>
  <c r="W17" i="195"/>
  <c r="W41" i="195" s="1"/>
  <c r="V17" i="195"/>
  <c r="V41" i="195" s="1"/>
  <c r="U17" i="195"/>
  <c r="U41" i="195" s="1"/>
  <c r="T17" i="195"/>
  <c r="T41" i="195" s="1"/>
  <c r="S17" i="195"/>
  <c r="S41" i="195" s="1"/>
  <c r="R17" i="195"/>
  <c r="R41" i="195" s="1"/>
  <c r="Q17" i="195"/>
  <c r="Q41" i="195" s="1"/>
  <c r="P17" i="195"/>
  <c r="P41" i="195" s="1"/>
  <c r="O17" i="195"/>
  <c r="O41" i="195" s="1"/>
  <c r="N17" i="195"/>
  <c r="N41" i="195" s="1"/>
  <c r="M17" i="195"/>
  <c r="M41" i="195" s="1"/>
  <c r="L17" i="195"/>
  <c r="L41" i="195" s="1"/>
  <c r="K17" i="195"/>
  <c r="K41" i="195" s="1"/>
  <c r="J17" i="195"/>
  <c r="J41" i="195" s="1"/>
  <c r="I17" i="195"/>
  <c r="I41" i="195" s="1"/>
  <c r="H17" i="195"/>
  <c r="H41" i="195" s="1"/>
  <c r="G17" i="195"/>
  <c r="G41" i="195" s="1"/>
  <c r="G43" i="195" s="1"/>
  <c r="H42" i="195" s="1"/>
  <c r="H43" i="195" s="1"/>
  <c r="I42" i="195" s="1"/>
  <c r="I43" i="195" s="1"/>
  <c r="F17" i="195"/>
  <c r="F41" i="195" s="1"/>
  <c r="F43" i="195" s="1"/>
  <c r="E17" i="195"/>
  <c r="E41" i="195" s="1"/>
  <c r="E43" i="195" s="1"/>
  <c r="D17" i="195"/>
  <c r="D41" i="195" s="1"/>
  <c r="D43" i="195" s="1"/>
  <c r="C17" i="195"/>
  <c r="C41" i="195" s="1"/>
  <c r="C43" i="195" s="1"/>
  <c r="AA17" i="196"/>
  <c r="AA41" i="196" s="1"/>
  <c r="AA43" i="196" s="1"/>
  <c r="Y17" i="196"/>
  <c r="X17" i="196"/>
  <c r="X41" i="196" s="1"/>
  <c r="W17" i="196"/>
  <c r="W41" i="196" s="1"/>
  <c r="V17" i="196"/>
  <c r="V41" i="196" s="1"/>
  <c r="U17" i="196"/>
  <c r="U41" i="196" s="1"/>
  <c r="T17" i="196"/>
  <c r="T41" i="196" s="1"/>
  <c r="S17" i="196"/>
  <c r="S41" i="196" s="1"/>
  <c r="R17" i="196"/>
  <c r="R41" i="196" s="1"/>
  <c r="Q17" i="196"/>
  <c r="Q41" i="196" s="1"/>
  <c r="P17" i="196"/>
  <c r="P41" i="196" s="1"/>
  <c r="O17" i="196"/>
  <c r="O41" i="196" s="1"/>
  <c r="N17" i="196"/>
  <c r="N41" i="196" s="1"/>
  <c r="M17" i="196"/>
  <c r="M41" i="196" s="1"/>
  <c r="L17" i="196"/>
  <c r="L41" i="196" s="1"/>
  <c r="K17" i="196"/>
  <c r="K41" i="196" s="1"/>
  <c r="J17" i="196"/>
  <c r="J41" i="196" s="1"/>
  <c r="I17" i="196"/>
  <c r="I41" i="196" s="1"/>
  <c r="H17" i="196"/>
  <c r="H41" i="196" s="1"/>
  <c r="G17" i="196"/>
  <c r="G41" i="196" s="1"/>
  <c r="G43" i="196" s="1"/>
  <c r="H42" i="196" s="1"/>
  <c r="H43" i="196" s="1"/>
  <c r="I42" i="196" s="1"/>
  <c r="I43" i="196" s="1"/>
  <c r="F17" i="196"/>
  <c r="F41" i="196" s="1"/>
  <c r="F43" i="196" s="1"/>
  <c r="E17" i="196"/>
  <c r="E41" i="196" s="1"/>
  <c r="E43" i="196" s="1"/>
  <c r="D17" i="196"/>
  <c r="D41" i="196" s="1"/>
  <c r="D43" i="196" s="1"/>
  <c r="C17" i="196"/>
  <c r="C41" i="196" s="1"/>
  <c r="C43" i="196" s="1"/>
  <c r="AA17" i="197"/>
  <c r="AA41" i="197" s="1"/>
  <c r="AA43" i="197" s="1"/>
  <c r="Y17" i="197"/>
  <c r="Y41" i="197" s="1"/>
  <c r="Y43" i="197" s="1"/>
  <c r="X17" i="197"/>
  <c r="W17" i="197"/>
  <c r="W41" i="197" s="1"/>
  <c r="V17" i="197"/>
  <c r="V41" i="197" s="1"/>
  <c r="U17" i="197"/>
  <c r="U41" i="197" s="1"/>
  <c r="T17" i="197"/>
  <c r="T41" i="197" s="1"/>
  <c r="S17" i="197"/>
  <c r="S41" i="197" s="1"/>
  <c r="R17" i="197"/>
  <c r="R41" i="197" s="1"/>
  <c r="Q17" i="197"/>
  <c r="Q41" i="197" s="1"/>
  <c r="P17" i="197"/>
  <c r="P41" i="197" s="1"/>
  <c r="O17" i="197"/>
  <c r="O41" i="197" s="1"/>
  <c r="N17" i="197"/>
  <c r="N41" i="197" s="1"/>
  <c r="M17" i="197"/>
  <c r="M41" i="197" s="1"/>
  <c r="L17" i="197"/>
  <c r="L41" i="197" s="1"/>
  <c r="K17" i="197"/>
  <c r="K41" i="197" s="1"/>
  <c r="J17" i="197"/>
  <c r="J41" i="197" s="1"/>
  <c r="I17" i="197"/>
  <c r="I41" i="197" s="1"/>
  <c r="H17" i="197"/>
  <c r="H41" i="197" s="1"/>
  <c r="G17" i="197"/>
  <c r="G41" i="197" s="1"/>
  <c r="G43" i="197" s="1"/>
  <c r="H42" i="197" s="1"/>
  <c r="H43" i="197" s="1"/>
  <c r="I42" i="197" s="1"/>
  <c r="I43" i="197" s="1"/>
  <c r="J43" i="197" s="1"/>
  <c r="F17" i="197"/>
  <c r="F41" i="197" s="1"/>
  <c r="F43" i="197" s="1"/>
  <c r="E17" i="197"/>
  <c r="E41" i="197" s="1"/>
  <c r="E43" i="197" s="1"/>
  <c r="D17" i="197"/>
  <c r="D41" i="197" s="1"/>
  <c r="D43" i="197" s="1"/>
  <c r="C17" i="197"/>
  <c r="C41" i="197" s="1"/>
  <c r="C43" i="197" s="1"/>
  <c r="AA17" i="198"/>
  <c r="AA41" i="198" s="1"/>
  <c r="AA43" i="198" s="1"/>
  <c r="Y17" i="198"/>
  <c r="X17" i="198"/>
  <c r="X41" i="198" s="1"/>
  <c r="W17" i="198"/>
  <c r="W41" i="198" s="1"/>
  <c r="V17" i="198"/>
  <c r="V41" i="198" s="1"/>
  <c r="U17" i="198"/>
  <c r="U41" i="198" s="1"/>
  <c r="T17" i="198"/>
  <c r="T41" i="198" s="1"/>
  <c r="S17" i="198"/>
  <c r="S41" i="198" s="1"/>
  <c r="R17" i="198"/>
  <c r="R41" i="198" s="1"/>
  <c r="Q17" i="198"/>
  <c r="Q41" i="198" s="1"/>
  <c r="P17" i="198"/>
  <c r="P41" i="198" s="1"/>
  <c r="O17" i="198"/>
  <c r="O41" i="198" s="1"/>
  <c r="N17" i="198"/>
  <c r="N41" i="198" s="1"/>
  <c r="M17" i="198"/>
  <c r="M41" i="198" s="1"/>
  <c r="L17" i="198"/>
  <c r="L41" i="198" s="1"/>
  <c r="K17" i="198"/>
  <c r="K41" i="198" s="1"/>
  <c r="J17" i="198"/>
  <c r="J41" i="198" s="1"/>
  <c r="I17" i="198"/>
  <c r="I41" i="198" s="1"/>
  <c r="H17" i="198"/>
  <c r="H41" i="198" s="1"/>
  <c r="G17" i="198"/>
  <c r="G41" i="198" s="1"/>
  <c r="G43" i="198" s="1"/>
  <c r="H42" i="198" s="1"/>
  <c r="H43" i="198" s="1"/>
  <c r="I42" i="198" s="1"/>
  <c r="I43" i="198" s="1"/>
  <c r="F17" i="198"/>
  <c r="F41" i="198" s="1"/>
  <c r="F43" i="198" s="1"/>
  <c r="E17" i="198"/>
  <c r="E41" i="198" s="1"/>
  <c r="E43" i="198" s="1"/>
  <c r="D17" i="198"/>
  <c r="D41" i="198" s="1"/>
  <c r="D43" i="198" s="1"/>
  <c r="C17" i="198"/>
  <c r="C41" i="198" s="1"/>
  <c r="C43" i="198" s="1"/>
  <c r="AA17" i="199"/>
  <c r="AA41" i="199" s="1"/>
  <c r="AA43" i="199" s="1"/>
  <c r="Y17" i="199"/>
  <c r="Y41" i="199" s="1"/>
  <c r="Y43" i="199" s="1"/>
  <c r="X17" i="199"/>
  <c r="X41" i="199" s="1"/>
  <c r="W17" i="199"/>
  <c r="W41" i="199" s="1"/>
  <c r="V17" i="199"/>
  <c r="V41" i="199" s="1"/>
  <c r="U17" i="199"/>
  <c r="U41" i="199" s="1"/>
  <c r="T17" i="199"/>
  <c r="T41" i="199" s="1"/>
  <c r="S17" i="199"/>
  <c r="S41" i="199" s="1"/>
  <c r="R17" i="199"/>
  <c r="R41" i="199" s="1"/>
  <c r="Q17" i="199"/>
  <c r="Q41" i="199" s="1"/>
  <c r="P17" i="199"/>
  <c r="P41" i="199" s="1"/>
  <c r="O17" i="199"/>
  <c r="O41" i="199" s="1"/>
  <c r="N17" i="199"/>
  <c r="N41" i="199" s="1"/>
  <c r="M17" i="199"/>
  <c r="M41" i="199" s="1"/>
  <c r="L17" i="199"/>
  <c r="L41" i="199" s="1"/>
  <c r="K17" i="199"/>
  <c r="K41" i="199" s="1"/>
  <c r="J17" i="199"/>
  <c r="J41" i="199" s="1"/>
  <c r="I17" i="199"/>
  <c r="I41" i="199" s="1"/>
  <c r="H17" i="199"/>
  <c r="H41" i="199" s="1"/>
  <c r="G17" i="199"/>
  <c r="G41" i="199" s="1"/>
  <c r="G43" i="199" s="1"/>
  <c r="H42" i="199" s="1"/>
  <c r="H43" i="199" s="1"/>
  <c r="I42" i="199" s="1"/>
  <c r="I43" i="199" s="1"/>
  <c r="F17" i="199"/>
  <c r="F41" i="199" s="1"/>
  <c r="F43" i="199" s="1"/>
  <c r="E17" i="199"/>
  <c r="E41" i="199" s="1"/>
  <c r="E43" i="199" s="1"/>
  <c r="D17" i="199"/>
  <c r="D41" i="199" s="1"/>
  <c r="D43" i="199" s="1"/>
  <c r="C17" i="199"/>
  <c r="C41" i="199" s="1"/>
  <c r="C43" i="199" s="1"/>
  <c r="AA17" i="200"/>
  <c r="AA41" i="200" s="1"/>
  <c r="AA43" i="200" s="1"/>
  <c r="Y17" i="200"/>
  <c r="Y41" i="200" s="1"/>
  <c r="Y43" i="200" s="1"/>
  <c r="X17" i="200"/>
  <c r="W17" i="200"/>
  <c r="W41" i="200" s="1"/>
  <c r="V17" i="200"/>
  <c r="V41" i="200" s="1"/>
  <c r="U17" i="200"/>
  <c r="U41" i="200" s="1"/>
  <c r="T17" i="200"/>
  <c r="T41" i="200" s="1"/>
  <c r="S17" i="200"/>
  <c r="S41" i="200" s="1"/>
  <c r="R17" i="200"/>
  <c r="R41" i="200" s="1"/>
  <c r="Q17" i="200"/>
  <c r="Q41" i="200" s="1"/>
  <c r="P17" i="200"/>
  <c r="P41" i="200" s="1"/>
  <c r="O17" i="200"/>
  <c r="O41" i="200" s="1"/>
  <c r="N17" i="200"/>
  <c r="N41" i="200" s="1"/>
  <c r="M17" i="200"/>
  <c r="M41" i="200" s="1"/>
  <c r="L17" i="200"/>
  <c r="L41" i="200" s="1"/>
  <c r="K17" i="200"/>
  <c r="K41" i="200" s="1"/>
  <c r="J17" i="200"/>
  <c r="J41" i="200" s="1"/>
  <c r="I17" i="200"/>
  <c r="I41" i="200" s="1"/>
  <c r="H17" i="200"/>
  <c r="H41" i="200" s="1"/>
  <c r="G17" i="200"/>
  <c r="G41" i="200" s="1"/>
  <c r="G43" i="200" s="1"/>
  <c r="H42" i="200" s="1"/>
  <c r="H43" i="200" s="1"/>
  <c r="I42" i="200" s="1"/>
  <c r="I43" i="200" s="1"/>
  <c r="F17" i="200"/>
  <c r="F41" i="200" s="1"/>
  <c r="F43" i="200" s="1"/>
  <c r="E17" i="200"/>
  <c r="E41" i="200" s="1"/>
  <c r="E43" i="200" s="1"/>
  <c r="D17" i="200"/>
  <c r="D41" i="200" s="1"/>
  <c r="D43" i="200" s="1"/>
  <c r="C17" i="200"/>
  <c r="C41" i="200" s="1"/>
  <c r="C43" i="200" s="1"/>
  <c r="AA17" i="201"/>
  <c r="AA41" i="201" s="1"/>
  <c r="AA43" i="201" s="1"/>
  <c r="Y17" i="201"/>
  <c r="Y41" i="201" s="1"/>
  <c r="Y43" i="201" s="1"/>
  <c r="X17" i="201"/>
  <c r="X41" i="201" s="1"/>
  <c r="W17" i="201"/>
  <c r="W41" i="201" s="1"/>
  <c r="V17" i="201"/>
  <c r="V41" i="201" s="1"/>
  <c r="U17" i="201"/>
  <c r="U41" i="201" s="1"/>
  <c r="T17" i="201"/>
  <c r="T41" i="201" s="1"/>
  <c r="S17" i="201"/>
  <c r="S41" i="201" s="1"/>
  <c r="R17" i="201"/>
  <c r="R41" i="201" s="1"/>
  <c r="Q17" i="201"/>
  <c r="Q41" i="201" s="1"/>
  <c r="P17" i="201"/>
  <c r="P41" i="201" s="1"/>
  <c r="O17" i="201"/>
  <c r="O41" i="201" s="1"/>
  <c r="N17" i="201"/>
  <c r="N41" i="201" s="1"/>
  <c r="M17" i="201"/>
  <c r="M41" i="201" s="1"/>
  <c r="L17" i="201"/>
  <c r="L41" i="201" s="1"/>
  <c r="K17" i="201"/>
  <c r="K41" i="201" s="1"/>
  <c r="J17" i="201"/>
  <c r="J41" i="201" s="1"/>
  <c r="I17" i="201"/>
  <c r="I41" i="201" s="1"/>
  <c r="H17" i="201"/>
  <c r="H41" i="201" s="1"/>
  <c r="G17" i="201"/>
  <c r="G41" i="201" s="1"/>
  <c r="G43" i="201" s="1"/>
  <c r="H42" i="201" s="1"/>
  <c r="F17" i="201"/>
  <c r="F41" i="201" s="1"/>
  <c r="F43" i="201" s="1"/>
  <c r="E17" i="201"/>
  <c r="E41" i="201" s="1"/>
  <c r="E43" i="201" s="1"/>
  <c r="D17" i="201"/>
  <c r="D41" i="201" s="1"/>
  <c r="D43" i="201" s="1"/>
  <c r="C17" i="201"/>
  <c r="C41" i="201" s="1"/>
  <c r="C43" i="201" s="1"/>
  <c r="AA17" i="202"/>
  <c r="AA41" i="202" s="1"/>
  <c r="AA43" i="202" s="1"/>
  <c r="Y17" i="202"/>
  <c r="Y41" i="202" s="1"/>
  <c r="Y43" i="202" s="1"/>
  <c r="X17" i="202"/>
  <c r="X41" i="202" s="1"/>
  <c r="W17" i="202"/>
  <c r="W41" i="202" s="1"/>
  <c r="V17" i="202"/>
  <c r="V41" i="202" s="1"/>
  <c r="U17" i="202"/>
  <c r="U41" i="202" s="1"/>
  <c r="T17" i="202"/>
  <c r="T41" i="202" s="1"/>
  <c r="S17" i="202"/>
  <c r="S41" i="202" s="1"/>
  <c r="R17" i="202"/>
  <c r="R41" i="202" s="1"/>
  <c r="Q17" i="202"/>
  <c r="Q41" i="202" s="1"/>
  <c r="P17" i="202"/>
  <c r="P41" i="202" s="1"/>
  <c r="O17" i="202"/>
  <c r="O41" i="202" s="1"/>
  <c r="N17" i="202"/>
  <c r="N41" i="202" s="1"/>
  <c r="M17" i="202"/>
  <c r="M41" i="202" s="1"/>
  <c r="L17" i="202"/>
  <c r="L41" i="202" s="1"/>
  <c r="K17" i="202"/>
  <c r="K41" i="202" s="1"/>
  <c r="J17" i="202"/>
  <c r="J41" i="202" s="1"/>
  <c r="I17" i="202"/>
  <c r="I41" i="202" s="1"/>
  <c r="H17" i="202"/>
  <c r="H41" i="202" s="1"/>
  <c r="G17" i="202"/>
  <c r="G41" i="202" s="1"/>
  <c r="G43" i="202" s="1"/>
  <c r="H42" i="202" s="1"/>
  <c r="H43" i="202" s="1"/>
  <c r="I42" i="202" s="1"/>
  <c r="I43" i="202" s="1"/>
  <c r="F17" i="202"/>
  <c r="F41" i="202" s="1"/>
  <c r="F43" i="202" s="1"/>
  <c r="E17" i="202"/>
  <c r="E41" i="202" s="1"/>
  <c r="E43" i="202" s="1"/>
  <c r="D17" i="202"/>
  <c r="D41" i="202" s="1"/>
  <c r="D43" i="202" s="1"/>
  <c r="C17" i="202"/>
  <c r="C41" i="202" s="1"/>
  <c r="C43" i="202" s="1"/>
  <c r="AA17" i="203"/>
  <c r="AA41" i="203" s="1"/>
  <c r="AA43" i="203" s="1"/>
  <c r="Y17" i="203"/>
  <c r="Y41" i="203" s="1"/>
  <c r="Y43" i="203" s="1"/>
  <c r="X17" i="203"/>
  <c r="X41" i="203" s="1"/>
  <c r="W17" i="203"/>
  <c r="W41" i="203" s="1"/>
  <c r="V17" i="203"/>
  <c r="V41" i="203" s="1"/>
  <c r="U17" i="203"/>
  <c r="T17" i="203"/>
  <c r="T41" i="203" s="1"/>
  <c r="S17" i="203"/>
  <c r="S41" i="203" s="1"/>
  <c r="R17" i="203"/>
  <c r="R41" i="203" s="1"/>
  <c r="Q17" i="203"/>
  <c r="Q41" i="203" s="1"/>
  <c r="P17" i="203"/>
  <c r="P41" i="203" s="1"/>
  <c r="O17" i="203"/>
  <c r="O41" i="203" s="1"/>
  <c r="N17" i="203"/>
  <c r="N41" i="203" s="1"/>
  <c r="M17" i="203"/>
  <c r="L17" i="203"/>
  <c r="L41" i="203" s="1"/>
  <c r="K17" i="203"/>
  <c r="K41" i="203" s="1"/>
  <c r="J17" i="203"/>
  <c r="J41" i="203" s="1"/>
  <c r="I17" i="203"/>
  <c r="I41" i="203" s="1"/>
  <c r="H17" i="203"/>
  <c r="H41" i="203" s="1"/>
  <c r="G17" i="203"/>
  <c r="G41" i="203" s="1"/>
  <c r="G43" i="203" s="1"/>
  <c r="H42" i="203" s="1"/>
  <c r="F17" i="203"/>
  <c r="F41" i="203" s="1"/>
  <c r="F43" i="203" s="1"/>
  <c r="E17" i="203"/>
  <c r="D17" i="203"/>
  <c r="D41" i="203" s="1"/>
  <c r="D43" i="203" s="1"/>
  <c r="C17" i="203"/>
  <c r="C41" i="203" s="1"/>
  <c r="C43" i="203" s="1"/>
  <c r="AA17" i="204"/>
  <c r="AA41" i="204" s="1"/>
  <c r="AA43" i="204" s="1"/>
  <c r="Y17" i="204"/>
  <c r="Y41" i="204" s="1"/>
  <c r="Y43" i="204" s="1"/>
  <c r="X17" i="204"/>
  <c r="W17" i="204"/>
  <c r="W41" i="204" s="1"/>
  <c r="V17" i="204"/>
  <c r="U17" i="204"/>
  <c r="U41" i="204" s="1"/>
  <c r="T17" i="204"/>
  <c r="T41" i="204" s="1"/>
  <c r="S17" i="204"/>
  <c r="S41" i="204" s="1"/>
  <c r="R17" i="204"/>
  <c r="R41" i="204" s="1"/>
  <c r="Q17" i="204"/>
  <c r="Q41" i="204" s="1"/>
  <c r="P17" i="204"/>
  <c r="P41" i="204" s="1"/>
  <c r="O17" i="204"/>
  <c r="O41" i="204" s="1"/>
  <c r="N17" i="204"/>
  <c r="M17" i="204"/>
  <c r="M41" i="204" s="1"/>
  <c r="L17" i="204"/>
  <c r="L41" i="204" s="1"/>
  <c r="K17" i="204"/>
  <c r="K41" i="204" s="1"/>
  <c r="J17" i="204"/>
  <c r="J41" i="204" s="1"/>
  <c r="I17" i="204"/>
  <c r="I41" i="204" s="1"/>
  <c r="H17" i="204"/>
  <c r="H41" i="204" s="1"/>
  <c r="G17" i="204"/>
  <c r="G41" i="204" s="1"/>
  <c r="G43" i="204" s="1"/>
  <c r="H42" i="204" s="1"/>
  <c r="F17" i="204"/>
  <c r="E17" i="204"/>
  <c r="E41" i="204" s="1"/>
  <c r="E43" i="204" s="1"/>
  <c r="D17" i="204"/>
  <c r="D41" i="204" s="1"/>
  <c r="D43" i="204" s="1"/>
  <c r="C17" i="204"/>
  <c r="C41" i="204" s="1"/>
  <c r="C43" i="204" s="1"/>
  <c r="AA17" i="205"/>
  <c r="AA41" i="205" s="1"/>
  <c r="AA43" i="205" s="1"/>
  <c r="Y17" i="205"/>
  <c r="Y41" i="205" s="1"/>
  <c r="Y43" i="205" s="1"/>
  <c r="X17" i="205"/>
  <c r="W17" i="205"/>
  <c r="W41" i="205" s="1"/>
  <c r="V17" i="205"/>
  <c r="U17" i="205"/>
  <c r="U41" i="205" s="1"/>
  <c r="T17" i="205"/>
  <c r="T41" i="205" s="1"/>
  <c r="S17" i="205"/>
  <c r="S41" i="205" s="1"/>
  <c r="R17" i="205"/>
  <c r="R41" i="205" s="1"/>
  <c r="Q17" i="205"/>
  <c r="Q41" i="205" s="1"/>
  <c r="P17" i="205"/>
  <c r="P41" i="205" s="1"/>
  <c r="O17" i="205"/>
  <c r="O41" i="205" s="1"/>
  <c r="N17" i="205"/>
  <c r="M17" i="205"/>
  <c r="M41" i="205" s="1"/>
  <c r="L17" i="205"/>
  <c r="L41" i="205" s="1"/>
  <c r="K17" i="205"/>
  <c r="K41" i="205" s="1"/>
  <c r="J17" i="205"/>
  <c r="J41" i="205" s="1"/>
  <c r="I17" i="205"/>
  <c r="I41" i="205" s="1"/>
  <c r="H17" i="205"/>
  <c r="H41" i="205" s="1"/>
  <c r="G17" i="205"/>
  <c r="G41" i="205" s="1"/>
  <c r="G43" i="205" s="1"/>
  <c r="H42" i="205" s="1"/>
  <c r="F17" i="205"/>
  <c r="E17" i="205"/>
  <c r="E41" i="205" s="1"/>
  <c r="E43" i="205" s="1"/>
  <c r="D17" i="205"/>
  <c r="D41" i="205" s="1"/>
  <c r="D43" i="205" s="1"/>
  <c r="C17" i="205"/>
  <c r="C41" i="205" s="1"/>
  <c r="C43" i="205" s="1"/>
  <c r="AA17" i="206"/>
  <c r="AA41" i="206" s="1"/>
  <c r="AA43" i="206" s="1"/>
  <c r="Y17" i="206"/>
  <c r="Y41" i="206" s="1"/>
  <c r="Y43" i="206" s="1"/>
  <c r="X17" i="206"/>
  <c r="X41" i="206" s="1"/>
  <c r="W17" i="206"/>
  <c r="W41" i="206" s="1"/>
  <c r="V17" i="206"/>
  <c r="U17" i="206"/>
  <c r="U41" i="206" s="1"/>
  <c r="T17" i="206"/>
  <c r="T41" i="206" s="1"/>
  <c r="S17" i="206"/>
  <c r="S41" i="206" s="1"/>
  <c r="R17" i="206"/>
  <c r="R41" i="206" s="1"/>
  <c r="Q17" i="206"/>
  <c r="Q41" i="206" s="1"/>
  <c r="P17" i="206"/>
  <c r="P41" i="206" s="1"/>
  <c r="O17" i="206"/>
  <c r="O41" i="206" s="1"/>
  <c r="N17" i="206"/>
  <c r="M17" i="206"/>
  <c r="M41" i="206" s="1"/>
  <c r="L17" i="206"/>
  <c r="L41" i="206" s="1"/>
  <c r="K17" i="206"/>
  <c r="K41" i="206" s="1"/>
  <c r="J17" i="206"/>
  <c r="J41" i="206" s="1"/>
  <c r="I17" i="206"/>
  <c r="I41" i="206" s="1"/>
  <c r="H17" i="206"/>
  <c r="H41" i="206" s="1"/>
  <c r="G17" i="206"/>
  <c r="G41" i="206" s="1"/>
  <c r="G43" i="206" s="1"/>
  <c r="H42" i="206" s="1"/>
  <c r="H43" i="206" s="1"/>
  <c r="I42" i="206" s="1"/>
  <c r="F17" i="206"/>
  <c r="E17" i="206"/>
  <c r="E41" i="206" s="1"/>
  <c r="E43" i="206" s="1"/>
  <c r="D17" i="206"/>
  <c r="D41" i="206" s="1"/>
  <c r="D43" i="206" s="1"/>
  <c r="C17" i="206"/>
  <c r="C41" i="206" s="1"/>
  <c r="C43" i="206" s="1"/>
  <c r="AA17" i="207"/>
  <c r="AA41" i="207" s="1"/>
  <c r="AA43" i="207" s="1"/>
  <c r="Z17" i="207"/>
  <c r="Y17" i="207"/>
  <c r="Y41" i="207" s="1"/>
  <c r="Y43" i="207" s="1"/>
  <c r="X17" i="207"/>
  <c r="X41" i="207" s="1"/>
  <c r="W17" i="207"/>
  <c r="W41" i="207" s="1"/>
  <c r="V17" i="207"/>
  <c r="U17" i="207"/>
  <c r="U41" i="207" s="1"/>
  <c r="T17" i="207"/>
  <c r="T41" i="207" s="1"/>
  <c r="S17" i="207"/>
  <c r="S41" i="207" s="1"/>
  <c r="R17" i="207"/>
  <c r="R41" i="207" s="1"/>
  <c r="Q17" i="207"/>
  <c r="Q41" i="207" s="1"/>
  <c r="P17" i="207"/>
  <c r="P41" i="207" s="1"/>
  <c r="O17" i="207"/>
  <c r="O41" i="207" s="1"/>
  <c r="N17" i="207"/>
  <c r="M17" i="207"/>
  <c r="M41" i="207" s="1"/>
  <c r="L17" i="207"/>
  <c r="L41" i="207" s="1"/>
  <c r="K17" i="207"/>
  <c r="K41" i="207" s="1"/>
  <c r="J17" i="207"/>
  <c r="J41" i="207" s="1"/>
  <c r="I17" i="207"/>
  <c r="I41" i="207" s="1"/>
  <c r="H17" i="207"/>
  <c r="H41" i="207" s="1"/>
  <c r="G17" i="207"/>
  <c r="G41" i="207" s="1"/>
  <c r="G43" i="207" s="1"/>
  <c r="H42" i="207" s="1"/>
  <c r="F17" i="207"/>
  <c r="E17" i="207"/>
  <c r="E41" i="207" s="1"/>
  <c r="E43" i="207" s="1"/>
  <c r="D17" i="207"/>
  <c r="D41" i="207" s="1"/>
  <c r="D43" i="207" s="1"/>
  <c r="C17" i="207"/>
  <c r="C41" i="207" s="1"/>
  <c r="C43" i="207" s="1"/>
  <c r="AA17" i="208"/>
  <c r="AA41" i="208" s="1"/>
  <c r="AA43" i="208" s="1"/>
  <c r="Y17" i="208"/>
  <c r="Y41" i="208" s="1"/>
  <c r="Y43" i="208" s="1"/>
  <c r="X17" i="208"/>
  <c r="W17" i="208"/>
  <c r="W41" i="208" s="1"/>
  <c r="V17" i="208"/>
  <c r="U17" i="208"/>
  <c r="U41" i="208" s="1"/>
  <c r="T17" i="208"/>
  <c r="T41" i="208" s="1"/>
  <c r="S17" i="208"/>
  <c r="S41" i="208" s="1"/>
  <c r="R17" i="208"/>
  <c r="R41" i="208" s="1"/>
  <c r="Q17" i="208"/>
  <c r="Q41" i="208" s="1"/>
  <c r="P17" i="208"/>
  <c r="P41" i="208" s="1"/>
  <c r="O17" i="208"/>
  <c r="O41" i="208" s="1"/>
  <c r="N17" i="208"/>
  <c r="M17" i="208"/>
  <c r="M41" i="208" s="1"/>
  <c r="L17" i="208"/>
  <c r="L41" i="208" s="1"/>
  <c r="K17" i="208"/>
  <c r="K41" i="208" s="1"/>
  <c r="J17" i="208"/>
  <c r="J41" i="208" s="1"/>
  <c r="I17" i="208"/>
  <c r="I41" i="208" s="1"/>
  <c r="H17" i="208"/>
  <c r="H41" i="208" s="1"/>
  <c r="G17" i="208"/>
  <c r="G41" i="208" s="1"/>
  <c r="G43" i="208" s="1"/>
  <c r="H42" i="208" s="1"/>
  <c r="F17" i="208"/>
  <c r="E17" i="208"/>
  <c r="E41" i="208" s="1"/>
  <c r="E43" i="208" s="1"/>
  <c r="D17" i="208"/>
  <c r="D41" i="208" s="1"/>
  <c r="D43" i="208" s="1"/>
  <c r="C17" i="208"/>
  <c r="C41" i="208" s="1"/>
  <c r="C43" i="208" s="1"/>
  <c r="AA17" i="209"/>
  <c r="AA41" i="209" s="1"/>
  <c r="AA43" i="209" s="1"/>
  <c r="Y17" i="209"/>
  <c r="Y41" i="209" s="1"/>
  <c r="Y43" i="209" s="1"/>
  <c r="X17" i="209"/>
  <c r="W17" i="209"/>
  <c r="W41" i="209" s="1"/>
  <c r="V17" i="209"/>
  <c r="U17" i="209"/>
  <c r="U41" i="209" s="1"/>
  <c r="T17" i="209"/>
  <c r="T41" i="209" s="1"/>
  <c r="S17" i="209"/>
  <c r="S41" i="209" s="1"/>
  <c r="R17" i="209"/>
  <c r="R41" i="209" s="1"/>
  <c r="Q17" i="209"/>
  <c r="Q41" i="209" s="1"/>
  <c r="P17" i="209"/>
  <c r="P41" i="209" s="1"/>
  <c r="O17" i="209"/>
  <c r="O41" i="209" s="1"/>
  <c r="N17" i="209"/>
  <c r="M17" i="209"/>
  <c r="M41" i="209" s="1"/>
  <c r="L17" i="209"/>
  <c r="L41" i="209" s="1"/>
  <c r="K17" i="209"/>
  <c r="K41" i="209" s="1"/>
  <c r="J17" i="209"/>
  <c r="J41" i="209" s="1"/>
  <c r="I17" i="209"/>
  <c r="I41" i="209" s="1"/>
  <c r="H17" i="209"/>
  <c r="H41" i="209" s="1"/>
  <c r="G17" i="209"/>
  <c r="G41" i="209" s="1"/>
  <c r="G43" i="209" s="1"/>
  <c r="H42" i="209" s="1"/>
  <c r="F17" i="209"/>
  <c r="E17" i="209"/>
  <c r="E41" i="209" s="1"/>
  <c r="E43" i="209" s="1"/>
  <c r="D17" i="209"/>
  <c r="D41" i="209" s="1"/>
  <c r="D43" i="209" s="1"/>
  <c r="C17" i="209"/>
  <c r="C41" i="209" s="1"/>
  <c r="C43" i="209" s="1"/>
  <c r="AA17" i="210"/>
  <c r="AA41" i="210" s="1"/>
  <c r="AA43" i="210" s="1"/>
  <c r="Z17" i="210"/>
  <c r="Y17" i="210"/>
  <c r="Y41" i="210" s="1"/>
  <c r="Y43" i="210" s="1"/>
  <c r="X17" i="210"/>
  <c r="X41" i="210" s="1"/>
  <c r="W17" i="210"/>
  <c r="W41" i="210" s="1"/>
  <c r="V17" i="210"/>
  <c r="U17" i="210"/>
  <c r="U41" i="210" s="1"/>
  <c r="T17" i="210"/>
  <c r="T41" i="210" s="1"/>
  <c r="S17" i="210"/>
  <c r="S41" i="210" s="1"/>
  <c r="R17" i="210"/>
  <c r="R41" i="210" s="1"/>
  <c r="Q17" i="210"/>
  <c r="Q41" i="210" s="1"/>
  <c r="P17" i="210"/>
  <c r="P41" i="210" s="1"/>
  <c r="O17" i="210"/>
  <c r="O41" i="210" s="1"/>
  <c r="N17" i="210"/>
  <c r="M17" i="210"/>
  <c r="M41" i="210" s="1"/>
  <c r="L17" i="210"/>
  <c r="L41" i="210" s="1"/>
  <c r="K17" i="210"/>
  <c r="K41" i="210" s="1"/>
  <c r="J17" i="210"/>
  <c r="J41" i="210" s="1"/>
  <c r="I17" i="210"/>
  <c r="I41" i="210" s="1"/>
  <c r="H17" i="210"/>
  <c r="H41" i="210" s="1"/>
  <c r="G17" i="210"/>
  <c r="G41" i="210" s="1"/>
  <c r="G43" i="210" s="1"/>
  <c r="H42" i="210" s="1"/>
  <c r="F17" i="210"/>
  <c r="E17" i="210"/>
  <c r="E41" i="210" s="1"/>
  <c r="E43" i="210" s="1"/>
  <c r="D17" i="210"/>
  <c r="D41" i="210" s="1"/>
  <c r="D43" i="210" s="1"/>
  <c r="C17" i="210"/>
  <c r="C41" i="210" s="1"/>
  <c r="C43" i="210" s="1"/>
  <c r="AA17" i="211"/>
  <c r="AA41" i="211" s="1"/>
  <c r="AA43" i="211" s="1"/>
  <c r="Z17" i="211"/>
  <c r="Y17" i="211"/>
  <c r="Y41" i="211" s="1"/>
  <c r="Y43" i="211" s="1"/>
  <c r="X17" i="211"/>
  <c r="X41" i="211" s="1"/>
  <c r="W17" i="211"/>
  <c r="W41" i="211" s="1"/>
  <c r="V17" i="211"/>
  <c r="V41" i="211" s="1"/>
  <c r="U17" i="211"/>
  <c r="U41" i="211" s="1"/>
  <c r="T17" i="211"/>
  <c r="T41" i="211" s="1"/>
  <c r="S17" i="211"/>
  <c r="S41" i="211" s="1"/>
  <c r="R17" i="211"/>
  <c r="R41" i="211" s="1"/>
  <c r="Q17" i="211"/>
  <c r="Q41" i="211" s="1"/>
  <c r="P17" i="211"/>
  <c r="P41" i="211" s="1"/>
  <c r="O17" i="211"/>
  <c r="O41" i="211" s="1"/>
  <c r="N17" i="211"/>
  <c r="N41" i="211" s="1"/>
  <c r="M17" i="211"/>
  <c r="M41" i="211" s="1"/>
  <c r="L17" i="211"/>
  <c r="L41" i="211" s="1"/>
  <c r="K17" i="211"/>
  <c r="K41" i="211" s="1"/>
  <c r="J17" i="211"/>
  <c r="J41" i="211" s="1"/>
  <c r="I17" i="211"/>
  <c r="I41" i="211" s="1"/>
  <c r="H17" i="211"/>
  <c r="H41" i="211" s="1"/>
  <c r="G17" i="211"/>
  <c r="G41" i="211" s="1"/>
  <c r="G43" i="211" s="1"/>
  <c r="H42" i="211" s="1"/>
  <c r="H43" i="211" s="1"/>
  <c r="I42" i="211" s="1"/>
  <c r="I43" i="211" s="1"/>
  <c r="J43" i="211" s="1"/>
  <c r="F17" i="211"/>
  <c r="F41" i="211" s="1"/>
  <c r="F43" i="211" s="1"/>
  <c r="E17" i="211"/>
  <c r="E41" i="211" s="1"/>
  <c r="E43" i="211" s="1"/>
  <c r="D17" i="211"/>
  <c r="D41" i="211" s="1"/>
  <c r="D43" i="211" s="1"/>
  <c r="C17" i="211"/>
  <c r="C41" i="211" s="1"/>
  <c r="C43" i="211" s="1"/>
  <c r="AA17" i="212"/>
  <c r="AA41" i="212" s="1"/>
  <c r="AA43" i="212" s="1"/>
  <c r="Y17" i="212"/>
  <c r="Y41" i="212" s="1"/>
  <c r="Y43" i="212" s="1"/>
  <c r="X17" i="212"/>
  <c r="W17" i="212"/>
  <c r="V17" i="212"/>
  <c r="V41" i="212" s="1"/>
  <c r="U17" i="212"/>
  <c r="U41" i="212" s="1"/>
  <c r="T17" i="212"/>
  <c r="T41" i="212" s="1"/>
  <c r="S17" i="212"/>
  <c r="S41" i="212" s="1"/>
  <c r="R17" i="212"/>
  <c r="R41" i="212" s="1"/>
  <c r="Q17" i="212"/>
  <c r="Q41" i="212" s="1"/>
  <c r="P17" i="212"/>
  <c r="P41" i="212" s="1"/>
  <c r="O17" i="212"/>
  <c r="N17" i="212"/>
  <c r="N41" i="212" s="1"/>
  <c r="M17" i="212"/>
  <c r="M41" i="212" s="1"/>
  <c r="L17" i="212"/>
  <c r="L41" i="212" s="1"/>
  <c r="K17" i="212"/>
  <c r="K41" i="212" s="1"/>
  <c r="J17" i="212"/>
  <c r="J41" i="212" s="1"/>
  <c r="I17" i="212"/>
  <c r="I41" i="212" s="1"/>
  <c r="H17" i="212"/>
  <c r="H41" i="212" s="1"/>
  <c r="G17" i="212"/>
  <c r="F17" i="212"/>
  <c r="F41" i="212" s="1"/>
  <c r="F43" i="212" s="1"/>
  <c r="E17" i="212"/>
  <c r="E41" i="212" s="1"/>
  <c r="E43" i="212" s="1"/>
  <c r="D17" i="212"/>
  <c r="D41" i="212" s="1"/>
  <c r="D43" i="212" s="1"/>
  <c r="C17" i="212"/>
  <c r="C41" i="212" s="1"/>
  <c r="C43" i="212" s="1"/>
  <c r="AA17" i="213"/>
  <c r="AA41" i="213" s="1"/>
  <c r="AA43" i="213" s="1"/>
  <c r="Y17" i="213"/>
  <c r="Y41" i="213" s="1"/>
  <c r="Y43" i="213" s="1"/>
  <c r="X17" i="213"/>
  <c r="W17" i="213"/>
  <c r="W41" i="213" s="1"/>
  <c r="V17" i="213"/>
  <c r="V41" i="213" s="1"/>
  <c r="U17" i="213"/>
  <c r="U41" i="213" s="1"/>
  <c r="T17" i="213"/>
  <c r="T41" i="213" s="1"/>
  <c r="S17" i="213"/>
  <c r="S41" i="213" s="1"/>
  <c r="R17" i="213"/>
  <c r="R41" i="213" s="1"/>
  <c r="Q17" i="213"/>
  <c r="Q41" i="213" s="1"/>
  <c r="P17" i="213"/>
  <c r="P41" i="213" s="1"/>
  <c r="O17" i="213"/>
  <c r="O41" i="213" s="1"/>
  <c r="N17" i="213"/>
  <c r="N41" i="213" s="1"/>
  <c r="M17" i="213"/>
  <c r="M41" i="213" s="1"/>
  <c r="L17" i="213"/>
  <c r="L41" i="213" s="1"/>
  <c r="K17" i="213"/>
  <c r="K41" i="213" s="1"/>
  <c r="J17" i="213"/>
  <c r="J41" i="213" s="1"/>
  <c r="I17" i="213"/>
  <c r="I41" i="213" s="1"/>
  <c r="H17" i="213"/>
  <c r="H41" i="213" s="1"/>
  <c r="G17" i="213"/>
  <c r="G41" i="213" s="1"/>
  <c r="G43" i="213" s="1"/>
  <c r="H42" i="213" s="1"/>
  <c r="H43" i="213" s="1"/>
  <c r="I42" i="213" s="1"/>
  <c r="I43" i="213" s="1"/>
  <c r="F17" i="213"/>
  <c r="F41" i="213" s="1"/>
  <c r="F43" i="213" s="1"/>
  <c r="E17" i="213"/>
  <c r="E41" i="213" s="1"/>
  <c r="E43" i="213" s="1"/>
  <c r="D17" i="213"/>
  <c r="D41" i="213" s="1"/>
  <c r="D43" i="213" s="1"/>
  <c r="C17" i="213"/>
  <c r="C41" i="213" s="1"/>
  <c r="C43" i="213" s="1"/>
  <c r="AA17" i="214"/>
  <c r="AA41" i="214" s="1"/>
  <c r="AA43" i="214" s="1"/>
  <c r="Y17" i="214"/>
  <c r="X17" i="214"/>
  <c r="X41" i="214" s="1"/>
  <c r="W17" i="214"/>
  <c r="W41" i="214" s="1"/>
  <c r="V17" i="214"/>
  <c r="V41" i="214" s="1"/>
  <c r="U17" i="214"/>
  <c r="U41" i="214" s="1"/>
  <c r="T17" i="214"/>
  <c r="T41" i="214" s="1"/>
  <c r="S17" i="214"/>
  <c r="S41" i="214" s="1"/>
  <c r="R17" i="214"/>
  <c r="R41" i="214" s="1"/>
  <c r="Q17" i="214"/>
  <c r="Q41" i="214" s="1"/>
  <c r="P17" i="214"/>
  <c r="P41" i="214" s="1"/>
  <c r="O17" i="214"/>
  <c r="O41" i="214" s="1"/>
  <c r="N17" i="214"/>
  <c r="N41" i="214" s="1"/>
  <c r="M17" i="214"/>
  <c r="M41" i="214" s="1"/>
  <c r="L17" i="214"/>
  <c r="L41" i="214" s="1"/>
  <c r="K17" i="214"/>
  <c r="K41" i="214" s="1"/>
  <c r="J17" i="214"/>
  <c r="J41" i="214" s="1"/>
  <c r="I17" i="214"/>
  <c r="I41" i="214" s="1"/>
  <c r="H17" i="214"/>
  <c r="H41" i="214" s="1"/>
  <c r="G17" i="214"/>
  <c r="G41" i="214" s="1"/>
  <c r="G43" i="214" s="1"/>
  <c r="H42" i="214" s="1"/>
  <c r="H43" i="214" s="1"/>
  <c r="I42" i="214" s="1"/>
  <c r="I43" i="214" s="1"/>
  <c r="J43" i="214" s="1"/>
  <c r="F17" i="214"/>
  <c r="F41" i="214" s="1"/>
  <c r="F43" i="214" s="1"/>
  <c r="E17" i="214"/>
  <c r="E41" i="214" s="1"/>
  <c r="E43" i="214" s="1"/>
  <c r="D17" i="214"/>
  <c r="D41" i="214" s="1"/>
  <c r="D43" i="214" s="1"/>
  <c r="C17" i="214"/>
  <c r="C41" i="214" s="1"/>
  <c r="C43" i="214" s="1"/>
  <c r="AA17" i="215"/>
  <c r="AA41" i="215" s="1"/>
  <c r="AA43" i="215" s="1"/>
  <c r="Y17" i="215"/>
  <c r="Y41" i="215" s="1"/>
  <c r="Y43" i="215" s="1"/>
  <c r="X17" i="215"/>
  <c r="X41" i="215" s="1"/>
  <c r="W17" i="215"/>
  <c r="W41" i="215" s="1"/>
  <c r="V17" i="215"/>
  <c r="V41" i="215" s="1"/>
  <c r="U17" i="215"/>
  <c r="U41" i="215" s="1"/>
  <c r="T17" i="215"/>
  <c r="T41" i="215" s="1"/>
  <c r="S17" i="215"/>
  <c r="S41" i="215" s="1"/>
  <c r="R17" i="215"/>
  <c r="R41" i="215" s="1"/>
  <c r="Q17" i="215"/>
  <c r="Q41" i="215" s="1"/>
  <c r="P17" i="215"/>
  <c r="P41" i="215" s="1"/>
  <c r="O17" i="215"/>
  <c r="O41" i="215" s="1"/>
  <c r="N17" i="215"/>
  <c r="N41" i="215" s="1"/>
  <c r="M17" i="215"/>
  <c r="M41" i="215" s="1"/>
  <c r="L17" i="215"/>
  <c r="L41" i="215" s="1"/>
  <c r="K17" i="215"/>
  <c r="K41" i="215" s="1"/>
  <c r="J17" i="215"/>
  <c r="J41" i="215" s="1"/>
  <c r="I17" i="215"/>
  <c r="I41" i="215" s="1"/>
  <c r="H17" i="215"/>
  <c r="H41" i="215" s="1"/>
  <c r="G17" i="215"/>
  <c r="G41" i="215" s="1"/>
  <c r="G43" i="215" s="1"/>
  <c r="H42" i="215" s="1"/>
  <c r="H43" i="215" s="1"/>
  <c r="I42" i="215" s="1"/>
  <c r="I43" i="215" s="1"/>
  <c r="F17" i="215"/>
  <c r="F41" i="215" s="1"/>
  <c r="F43" i="215" s="1"/>
  <c r="E17" i="215"/>
  <c r="E41" i="215" s="1"/>
  <c r="E43" i="215" s="1"/>
  <c r="D17" i="215"/>
  <c r="D41" i="215" s="1"/>
  <c r="D43" i="215" s="1"/>
  <c r="C17" i="215"/>
  <c r="C41" i="215" s="1"/>
  <c r="C43" i="215" s="1"/>
  <c r="AA17" i="216"/>
  <c r="AA41" i="216" s="1"/>
  <c r="AA43" i="216" s="1"/>
  <c r="Y17" i="216"/>
  <c r="Y41" i="216" s="1"/>
  <c r="Y43" i="216" s="1"/>
  <c r="X17" i="216"/>
  <c r="W17" i="216"/>
  <c r="W41" i="216" s="1"/>
  <c r="V17" i="216"/>
  <c r="V41" i="216" s="1"/>
  <c r="U17" i="216"/>
  <c r="U41" i="216" s="1"/>
  <c r="T17" i="216"/>
  <c r="T41" i="216" s="1"/>
  <c r="S17" i="216"/>
  <c r="S41" i="216" s="1"/>
  <c r="R17" i="216"/>
  <c r="R41" i="216" s="1"/>
  <c r="Q17" i="216"/>
  <c r="Q41" i="216" s="1"/>
  <c r="P17" i="216"/>
  <c r="P41" i="216" s="1"/>
  <c r="O17" i="216"/>
  <c r="O41" i="216" s="1"/>
  <c r="N17" i="216"/>
  <c r="N41" i="216" s="1"/>
  <c r="M17" i="216"/>
  <c r="M41" i="216" s="1"/>
  <c r="L17" i="216"/>
  <c r="L41" i="216" s="1"/>
  <c r="K17" i="216"/>
  <c r="K41" i="216" s="1"/>
  <c r="J17" i="216"/>
  <c r="J41" i="216" s="1"/>
  <c r="I17" i="216"/>
  <c r="I41" i="216" s="1"/>
  <c r="H17" i="216"/>
  <c r="H41" i="216" s="1"/>
  <c r="G17" i="216"/>
  <c r="G41" i="216" s="1"/>
  <c r="G43" i="216" s="1"/>
  <c r="H42" i="216" s="1"/>
  <c r="H43" i="216" s="1"/>
  <c r="I42" i="216" s="1"/>
  <c r="I43" i="216" s="1"/>
  <c r="J43" i="216" s="1"/>
  <c r="F17" i="216"/>
  <c r="F41" i="216" s="1"/>
  <c r="F43" i="216" s="1"/>
  <c r="E17" i="216"/>
  <c r="E41" i="216" s="1"/>
  <c r="E43" i="216" s="1"/>
  <c r="D17" i="216"/>
  <c r="D41" i="216" s="1"/>
  <c r="D43" i="216" s="1"/>
  <c r="C17" i="216"/>
  <c r="C41" i="216" s="1"/>
  <c r="C43" i="216" s="1"/>
  <c r="AA17" i="217"/>
  <c r="AA41" i="217" s="1"/>
  <c r="AA43" i="217" s="1"/>
  <c r="Y17" i="217"/>
  <c r="Y41" i="217" s="1"/>
  <c r="Y43" i="217" s="1"/>
  <c r="X17" i="217"/>
  <c r="W17" i="217"/>
  <c r="W41" i="217" s="1"/>
  <c r="V17" i="217"/>
  <c r="V41" i="217" s="1"/>
  <c r="U17" i="217"/>
  <c r="U41" i="217" s="1"/>
  <c r="T17" i="217"/>
  <c r="T41" i="217" s="1"/>
  <c r="S17" i="217"/>
  <c r="S41" i="217" s="1"/>
  <c r="R17" i="217"/>
  <c r="R41" i="217" s="1"/>
  <c r="Q17" i="217"/>
  <c r="Q41" i="217" s="1"/>
  <c r="P17" i="217"/>
  <c r="P41" i="217" s="1"/>
  <c r="O17" i="217"/>
  <c r="O41" i="217" s="1"/>
  <c r="N17" i="217"/>
  <c r="N41" i="217" s="1"/>
  <c r="M17" i="217"/>
  <c r="M41" i="217" s="1"/>
  <c r="L17" i="217"/>
  <c r="L41" i="217" s="1"/>
  <c r="K17" i="217"/>
  <c r="K41" i="217" s="1"/>
  <c r="J17" i="217"/>
  <c r="J41" i="217" s="1"/>
  <c r="I17" i="217"/>
  <c r="I41" i="217" s="1"/>
  <c r="H17" i="217"/>
  <c r="H41" i="217" s="1"/>
  <c r="G17" i="217"/>
  <c r="G41" i="217" s="1"/>
  <c r="G43" i="217" s="1"/>
  <c r="H42" i="217" s="1"/>
  <c r="H43" i="217" s="1"/>
  <c r="I42" i="217" s="1"/>
  <c r="I43" i="217" s="1"/>
  <c r="F17" i="217"/>
  <c r="F41" i="217" s="1"/>
  <c r="F43" i="217" s="1"/>
  <c r="E17" i="217"/>
  <c r="E41" i="217" s="1"/>
  <c r="E43" i="217" s="1"/>
  <c r="D17" i="217"/>
  <c r="D41" i="217" s="1"/>
  <c r="D43" i="217" s="1"/>
  <c r="C17" i="217"/>
  <c r="C41" i="217" s="1"/>
  <c r="C43" i="217" s="1"/>
  <c r="AA17" i="218"/>
  <c r="AA41" i="218" s="1"/>
  <c r="AA43" i="218" s="1"/>
  <c r="Y17" i="218"/>
  <c r="Y41" i="218" s="1"/>
  <c r="Y43" i="218" s="1"/>
  <c r="X17" i="218"/>
  <c r="X41" i="218" s="1"/>
  <c r="W17" i="218"/>
  <c r="W41" i="218" s="1"/>
  <c r="V17" i="218"/>
  <c r="V41" i="218" s="1"/>
  <c r="U17" i="218"/>
  <c r="U41" i="218" s="1"/>
  <c r="T17" i="218"/>
  <c r="T41" i="218" s="1"/>
  <c r="S17" i="218"/>
  <c r="S41" i="218" s="1"/>
  <c r="R17" i="218"/>
  <c r="R41" i="218" s="1"/>
  <c r="Q17" i="218"/>
  <c r="Q41" i="218" s="1"/>
  <c r="P17" i="218"/>
  <c r="P41" i="218" s="1"/>
  <c r="O17" i="218"/>
  <c r="O41" i="218" s="1"/>
  <c r="N17" i="218"/>
  <c r="N41" i="218" s="1"/>
  <c r="M17" i="218"/>
  <c r="M41" i="218" s="1"/>
  <c r="L17" i="218"/>
  <c r="L41" i="218" s="1"/>
  <c r="K17" i="218"/>
  <c r="K41" i="218" s="1"/>
  <c r="J17" i="218"/>
  <c r="J41" i="218" s="1"/>
  <c r="I17" i="218"/>
  <c r="I41" i="218" s="1"/>
  <c r="H17" i="218"/>
  <c r="H41" i="218" s="1"/>
  <c r="G17" i="218"/>
  <c r="G41" i="218" s="1"/>
  <c r="G43" i="218" s="1"/>
  <c r="H42" i="218" s="1"/>
  <c r="F17" i="218"/>
  <c r="F41" i="218" s="1"/>
  <c r="F43" i="218" s="1"/>
  <c r="E17" i="218"/>
  <c r="E41" i="218" s="1"/>
  <c r="E43" i="218" s="1"/>
  <c r="D17" i="218"/>
  <c r="D41" i="218" s="1"/>
  <c r="D43" i="218" s="1"/>
  <c r="C17" i="218"/>
  <c r="C41" i="218" s="1"/>
  <c r="C43" i="218" s="1"/>
  <c r="AA17" i="219"/>
  <c r="AA41" i="219" s="1"/>
  <c r="AA43" i="219" s="1"/>
  <c r="Y17" i="219"/>
  <c r="Y41" i="219" s="1"/>
  <c r="Y43" i="219" s="1"/>
  <c r="X17" i="219"/>
  <c r="W17" i="219"/>
  <c r="W41" i="219" s="1"/>
  <c r="V17" i="219"/>
  <c r="V41" i="219" s="1"/>
  <c r="U17" i="219"/>
  <c r="U41" i="219" s="1"/>
  <c r="T17" i="219"/>
  <c r="T41" i="219" s="1"/>
  <c r="S17" i="219"/>
  <c r="S41" i="219" s="1"/>
  <c r="R17" i="219"/>
  <c r="R41" i="219" s="1"/>
  <c r="Q17" i="219"/>
  <c r="Q41" i="219" s="1"/>
  <c r="P17" i="219"/>
  <c r="P41" i="219" s="1"/>
  <c r="O17" i="219"/>
  <c r="O41" i="219" s="1"/>
  <c r="N17" i="219"/>
  <c r="N41" i="219" s="1"/>
  <c r="M17" i="219"/>
  <c r="M41" i="219" s="1"/>
  <c r="L17" i="219"/>
  <c r="L41" i="219" s="1"/>
  <c r="K17" i="219"/>
  <c r="K41" i="219" s="1"/>
  <c r="J17" i="219"/>
  <c r="J41" i="219" s="1"/>
  <c r="I17" i="219"/>
  <c r="I41" i="219" s="1"/>
  <c r="H17" i="219"/>
  <c r="H41" i="219" s="1"/>
  <c r="G17" i="219"/>
  <c r="G41" i="219" s="1"/>
  <c r="G43" i="219" s="1"/>
  <c r="H42" i="219" s="1"/>
  <c r="F17" i="219"/>
  <c r="F41" i="219" s="1"/>
  <c r="F43" i="219" s="1"/>
  <c r="E17" i="219"/>
  <c r="E41" i="219" s="1"/>
  <c r="E43" i="219" s="1"/>
  <c r="D17" i="219"/>
  <c r="D41" i="219" s="1"/>
  <c r="D43" i="219" s="1"/>
  <c r="C17" i="219"/>
  <c r="C41" i="219" s="1"/>
  <c r="C43" i="219" s="1"/>
  <c r="AA17" i="220"/>
  <c r="AA41" i="220" s="1"/>
  <c r="AA43" i="220" s="1"/>
  <c r="Y17" i="220"/>
  <c r="Y41" i="220" s="1"/>
  <c r="Y43" i="220" s="1"/>
  <c r="X17" i="220"/>
  <c r="W17" i="220"/>
  <c r="W41" i="220" s="1"/>
  <c r="V17" i="220"/>
  <c r="V41" i="220" s="1"/>
  <c r="U17" i="220"/>
  <c r="U41" i="220" s="1"/>
  <c r="T17" i="220"/>
  <c r="T41" i="220" s="1"/>
  <c r="S17" i="220"/>
  <c r="S41" i="220" s="1"/>
  <c r="R17" i="220"/>
  <c r="R41" i="220" s="1"/>
  <c r="Q17" i="220"/>
  <c r="Q41" i="220" s="1"/>
  <c r="P17" i="220"/>
  <c r="P41" i="220" s="1"/>
  <c r="O17" i="220"/>
  <c r="O41" i="220" s="1"/>
  <c r="N17" i="220"/>
  <c r="N41" i="220" s="1"/>
  <c r="M17" i="220"/>
  <c r="M41" i="220" s="1"/>
  <c r="L17" i="220"/>
  <c r="L41" i="220" s="1"/>
  <c r="K17" i="220"/>
  <c r="K41" i="220" s="1"/>
  <c r="J17" i="220"/>
  <c r="J41" i="220" s="1"/>
  <c r="I17" i="220"/>
  <c r="I41" i="220" s="1"/>
  <c r="H17" i="220"/>
  <c r="H41" i="220" s="1"/>
  <c r="G17" i="220"/>
  <c r="G41" i="220" s="1"/>
  <c r="G43" i="220" s="1"/>
  <c r="H42" i="220" s="1"/>
  <c r="F17" i="220"/>
  <c r="F41" i="220" s="1"/>
  <c r="F43" i="220" s="1"/>
  <c r="E17" i="220"/>
  <c r="E41" i="220" s="1"/>
  <c r="E43" i="220" s="1"/>
  <c r="D17" i="220"/>
  <c r="D41" i="220" s="1"/>
  <c r="D43" i="220" s="1"/>
  <c r="C17" i="220"/>
  <c r="C41" i="220" s="1"/>
  <c r="C43" i="220" s="1"/>
  <c r="AA17" i="221"/>
  <c r="AA41" i="221" s="1"/>
  <c r="AA43" i="221" s="1"/>
  <c r="Y17" i="221"/>
  <c r="Y41" i="221" s="1"/>
  <c r="Y43" i="221" s="1"/>
  <c r="X17" i="221"/>
  <c r="W17" i="221"/>
  <c r="W41" i="221" s="1"/>
  <c r="V17" i="221"/>
  <c r="V41" i="221" s="1"/>
  <c r="U17" i="221"/>
  <c r="U41" i="221" s="1"/>
  <c r="T17" i="221"/>
  <c r="T41" i="221" s="1"/>
  <c r="S17" i="221"/>
  <c r="S41" i="221" s="1"/>
  <c r="R17" i="221"/>
  <c r="R41" i="221" s="1"/>
  <c r="Q17" i="221"/>
  <c r="Q41" i="221" s="1"/>
  <c r="P17" i="221"/>
  <c r="P41" i="221" s="1"/>
  <c r="O17" i="221"/>
  <c r="O41" i="221" s="1"/>
  <c r="N17" i="221"/>
  <c r="N41" i="221" s="1"/>
  <c r="M17" i="221"/>
  <c r="M41" i="221" s="1"/>
  <c r="L17" i="221"/>
  <c r="L41" i="221" s="1"/>
  <c r="K17" i="221"/>
  <c r="K41" i="221" s="1"/>
  <c r="J17" i="221"/>
  <c r="J41" i="221" s="1"/>
  <c r="I17" i="221"/>
  <c r="I41" i="221" s="1"/>
  <c r="H17" i="221"/>
  <c r="H41" i="221" s="1"/>
  <c r="G17" i="221"/>
  <c r="G41" i="221" s="1"/>
  <c r="G43" i="221" s="1"/>
  <c r="H42" i="221" s="1"/>
  <c r="F17" i="221"/>
  <c r="F41" i="221" s="1"/>
  <c r="F43" i="221" s="1"/>
  <c r="E17" i="221"/>
  <c r="E41" i="221" s="1"/>
  <c r="E43" i="221" s="1"/>
  <c r="D17" i="221"/>
  <c r="D41" i="221" s="1"/>
  <c r="D43" i="221" s="1"/>
  <c r="C17" i="221"/>
  <c r="C41" i="221" s="1"/>
  <c r="C43" i="221" s="1"/>
  <c r="AA17" i="222"/>
  <c r="AA41" i="222" s="1"/>
  <c r="AA43" i="222" s="1"/>
  <c r="Z17" i="222"/>
  <c r="Y17" i="222"/>
  <c r="Y41" i="222" s="1"/>
  <c r="Y43" i="222" s="1"/>
  <c r="X17" i="222"/>
  <c r="X41" i="222" s="1"/>
  <c r="W17" i="222"/>
  <c r="W41" i="222" s="1"/>
  <c r="V17" i="222"/>
  <c r="V41" i="222" s="1"/>
  <c r="U17" i="222"/>
  <c r="U41" i="222" s="1"/>
  <c r="T17" i="222"/>
  <c r="T41" i="222" s="1"/>
  <c r="S17" i="222"/>
  <c r="S41" i="222" s="1"/>
  <c r="R17" i="222"/>
  <c r="R41" i="222" s="1"/>
  <c r="Q17" i="222"/>
  <c r="Q41" i="222" s="1"/>
  <c r="P17" i="222"/>
  <c r="P41" i="222" s="1"/>
  <c r="O17" i="222"/>
  <c r="O41" i="222" s="1"/>
  <c r="N17" i="222"/>
  <c r="N41" i="222" s="1"/>
  <c r="M17" i="222"/>
  <c r="M41" i="222" s="1"/>
  <c r="L17" i="222"/>
  <c r="L41" i="222" s="1"/>
  <c r="K17" i="222"/>
  <c r="K41" i="222" s="1"/>
  <c r="J17" i="222"/>
  <c r="J41" i="222" s="1"/>
  <c r="I17" i="222"/>
  <c r="I41" i="222" s="1"/>
  <c r="H17" i="222"/>
  <c r="H41" i="222" s="1"/>
  <c r="G17" i="222"/>
  <c r="G41" i="222" s="1"/>
  <c r="G43" i="222" s="1"/>
  <c r="H42" i="222" s="1"/>
  <c r="H43" i="222" s="1"/>
  <c r="I42" i="222" s="1"/>
  <c r="I43" i="222" s="1"/>
  <c r="J43" i="222" s="1"/>
  <c r="F17" i="222"/>
  <c r="F41" i="222" s="1"/>
  <c r="F43" i="222" s="1"/>
  <c r="E17" i="222"/>
  <c r="E41" i="222" s="1"/>
  <c r="E43" i="222" s="1"/>
  <c r="D17" i="222"/>
  <c r="D41" i="222" s="1"/>
  <c r="D43" i="222" s="1"/>
  <c r="C17" i="222"/>
  <c r="C41" i="222" s="1"/>
  <c r="C43" i="222" s="1"/>
  <c r="AA17" i="223"/>
  <c r="AA41" i="223" s="1"/>
  <c r="AA43" i="223" s="1"/>
  <c r="Y17" i="223"/>
  <c r="Y41" i="223" s="1"/>
  <c r="X17" i="223"/>
  <c r="X41" i="223" s="1"/>
  <c r="X43" i="223" s="1"/>
  <c r="W17" i="223"/>
  <c r="W41" i="223" s="1"/>
  <c r="V17" i="223"/>
  <c r="V41" i="223" s="1"/>
  <c r="U17" i="223"/>
  <c r="U41" i="223" s="1"/>
  <c r="T17" i="223"/>
  <c r="T41" i="223" s="1"/>
  <c r="S17" i="223"/>
  <c r="S41" i="223" s="1"/>
  <c r="R17" i="223"/>
  <c r="R41" i="223" s="1"/>
  <c r="Q17" i="223"/>
  <c r="Q41" i="223" s="1"/>
  <c r="P17" i="223"/>
  <c r="P41" i="223" s="1"/>
  <c r="O17" i="223"/>
  <c r="O41" i="223" s="1"/>
  <c r="N17" i="223"/>
  <c r="N41" i="223" s="1"/>
  <c r="M17" i="223"/>
  <c r="M41" i="223" s="1"/>
  <c r="L17" i="223"/>
  <c r="L41" i="223" s="1"/>
  <c r="K17" i="223"/>
  <c r="K41" i="223" s="1"/>
  <c r="J17" i="223"/>
  <c r="J41" i="223" s="1"/>
  <c r="I17" i="223"/>
  <c r="I41" i="223" s="1"/>
  <c r="H17" i="223"/>
  <c r="H41" i="223" s="1"/>
  <c r="G17" i="223"/>
  <c r="G41" i="223" s="1"/>
  <c r="G43" i="223" s="1"/>
  <c r="H42" i="223" s="1"/>
  <c r="F17" i="223"/>
  <c r="F41" i="223" s="1"/>
  <c r="F43" i="223" s="1"/>
  <c r="E17" i="223"/>
  <c r="E41" i="223" s="1"/>
  <c r="E43" i="223" s="1"/>
  <c r="D17" i="223"/>
  <c r="D41" i="223" s="1"/>
  <c r="D43" i="223" s="1"/>
  <c r="C17" i="223"/>
  <c r="C41" i="223" s="1"/>
  <c r="C43" i="223" s="1"/>
  <c r="AA17" i="224"/>
  <c r="AA41" i="224" s="1"/>
  <c r="AA43" i="224" s="1"/>
  <c r="Y17" i="224"/>
  <c r="Y41" i="224" s="1"/>
  <c r="Y43" i="224" s="1"/>
  <c r="X17" i="224"/>
  <c r="W17" i="224"/>
  <c r="W41" i="224" s="1"/>
  <c r="V17" i="224"/>
  <c r="V41" i="224" s="1"/>
  <c r="U17" i="224"/>
  <c r="U41" i="224" s="1"/>
  <c r="T17" i="224"/>
  <c r="T41" i="224" s="1"/>
  <c r="S17" i="224"/>
  <c r="S41" i="224" s="1"/>
  <c r="R17" i="224"/>
  <c r="R41" i="224" s="1"/>
  <c r="Q17" i="224"/>
  <c r="Q41" i="224" s="1"/>
  <c r="P17" i="224"/>
  <c r="P41" i="224" s="1"/>
  <c r="O17" i="224"/>
  <c r="O41" i="224" s="1"/>
  <c r="N17" i="224"/>
  <c r="N41" i="224" s="1"/>
  <c r="M17" i="224"/>
  <c r="M41" i="224" s="1"/>
  <c r="L17" i="224"/>
  <c r="L41" i="224" s="1"/>
  <c r="K17" i="224"/>
  <c r="K41" i="224" s="1"/>
  <c r="J17" i="224"/>
  <c r="J41" i="224" s="1"/>
  <c r="I17" i="224"/>
  <c r="I41" i="224" s="1"/>
  <c r="H17" i="224"/>
  <c r="H41" i="224" s="1"/>
  <c r="G17" i="224"/>
  <c r="G41" i="224" s="1"/>
  <c r="G43" i="224" s="1"/>
  <c r="H42" i="224" s="1"/>
  <c r="F17" i="224"/>
  <c r="F41" i="224" s="1"/>
  <c r="F43" i="224" s="1"/>
  <c r="E17" i="224"/>
  <c r="E41" i="224" s="1"/>
  <c r="E43" i="224" s="1"/>
  <c r="D17" i="224"/>
  <c r="D41" i="224" s="1"/>
  <c r="D43" i="224" s="1"/>
  <c r="C17" i="224"/>
  <c r="C41" i="224" s="1"/>
  <c r="C43" i="224" s="1"/>
  <c r="AA17" i="225"/>
  <c r="AA41" i="225" s="1"/>
  <c r="AA43" i="225" s="1"/>
  <c r="Y17" i="225"/>
  <c r="Y41" i="225" s="1"/>
  <c r="Y43" i="225" s="1"/>
  <c r="X17" i="225"/>
  <c r="W17" i="225"/>
  <c r="W41" i="225" s="1"/>
  <c r="V17" i="225"/>
  <c r="V41" i="225" s="1"/>
  <c r="U17" i="225"/>
  <c r="U41" i="225" s="1"/>
  <c r="T17" i="225"/>
  <c r="T41" i="225" s="1"/>
  <c r="S17" i="225"/>
  <c r="S41" i="225" s="1"/>
  <c r="R17" i="225"/>
  <c r="R41" i="225" s="1"/>
  <c r="Q17" i="225"/>
  <c r="Q41" i="225" s="1"/>
  <c r="P17" i="225"/>
  <c r="P41" i="225" s="1"/>
  <c r="O17" i="225"/>
  <c r="O41" i="225" s="1"/>
  <c r="N17" i="225"/>
  <c r="N41" i="225" s="1"/>
  <c r="M17" i="225"/>
  <c r="M41" i="225" s="1"/>
  <c r="L17" i="225"/>
  <c r="L41" i="225" s="1"/>
  <c r="K17" i="225"/>
  <c r="K41" i="225" s="1"/>
  <c r="J17" i="225"/>
  <c r="J41" i="225" s="1"/>
  <c r="I17" i="225"/>
  <c r="I41" i="225" s="1"/>
  <c r="H17" i="225"/>
  <c r="H41" i="225" s="1"/>
  <c r="G17" i="225"/>
  <c r="G41" i="225" s="1"/>
  <c r="G43" i="225" s="1"/>
  <c r="H42" i="225" s="1"/>
  <c r="F17" i="225"/>
  <c r="F41" i="225" s="1"/>
  <c r="F43" i="225" s="1"/>
  <c r="E17" i="225"/>
  <c r="E41" i="225" s="1"/>
  <c r="E43" i="225" s="1"/>
  <c r="D17" i="225"/>
  <c r="D41" i="225" s="1"/>
  <c r="D43" i="225" s="1"/>
  <c r="C17" i="225"/>
  <c r="C41" i="225" s="1"/>
  <c r="C43" i="225" s="1"/>
  <c r="AA17" i="226"/>
  <c r="AA41" i="226" s="1"/>
  <c r="AA43" i="226" s="1"/>
  <c r="Y17" i="226"/>
  <c r="Y41" i="226" s="1"/>
  <c r="Y43" i="226" s="1"/>
  <c r="X17" i="226"/>
  <c r="X41" i="226" s="1"/>
  <c r="W17" i="226"/>
  <c r="W41" i="226" s="1"/>
  <c r="V17" i="226"/>
  <c r="V41" i="226" s="1"/>
  <c r="U17" i="226"/>
  <c r="U41" i="226" s="1"/>
  <c r="T17" i="226"/>
  <c r="T41" i="226" s="1"/>
  <c r="S17" i="226"/>
  <c r="S41" i="226" s="1"/>
  <c r="R17" i="226"/>
  <c r="R41" i="226" s="1"/>
  <c r="Q17" i="226"/>
  <c r="Q41" i="226" s="1"/>
  <c r="P17" i="226"/>
  <c r="P41" i="226" s="1"/>
  <c r="O17" i="226"/>
  <c r="O41" i="226" s="1"/>
  <c r="N17" i="226"/>
  <c r="N41" i="226" s="1"/>
  <c r="M17" i="226"/>
  <c r="M41" i="226" s="1"/>
  <c r="L17" i="226"/>
  <c r="L41" i="226" s="1"/>
  <c r="K17" i="226"/>
  <c r="K41" i="226" s="1"/>
  <c r="J17" i="226"/>
  <c r="J41" i="226" s="1"/>
  <c r="I17" i="226"/>
  <c r="I41" i="226" s="1"/>
  <c r="H17" i="226"/>
  <c r="H41" i="226" s="1"/>
  <c r="G17" i="226"/>
  <c r="G41" i="226" s="1"/>
  <c r="G43" i="226" s="1"/>
  <c r="H42" i="226" s="1"/>
  <c r="H43" i="226" s="1"/>
  <c r="I42" i="226" s="1"/>
  <c r="F17" i="226"/>
  <c r="F41" i="226" s="1"/>
  <c r="F43" i="226" s="1"/>
  <c r="E17" i="226"/>
  <c r="E41" i="226" s="1"/>
  <c r="E43" i="226" s="1"/>
  <c r="D17" i="226"/>
  <c r="D41" i="226" s="1"/>
  <c r="D43" i="226" s="1"/>
  <c r="C17" i="226"/>
  <c r="C41" i="226" s="1"/>
  <c r="C43" i="226" s="1"/>
  <c r="AA17" i="227"/>
  <c r="AA41" i="227" s="1"/>
  <c r="AA43" i="227" s="1"/>
  <c r="Z17" i="227"/>
  <c r="Y17" i="227"/>
  <c r="Y41" i="227" s="1"/>
  <c r="Y43" i="227" s="1"/>
  <c r="X17" i="227"/>
  <c r="X41" i="227" s="1"/>
  <c r="W17" i="227"/>
  <c r="W41" i="227" s="1"/>
  <c r="V17" i="227"/>
  <c r="V41" i="227" s="1"/>
  <c r="U17" i="227"/>
  <c r="U41" i="227" s="1"/>
  <c r="T17" i="227"/>
  <c r="T41" i="227" s="1"/>
  <c r="S17" i="227"/>
  <c r="S41" i="227" s="1"/>
  <c r="R17" i="227"/>
  <c r="R41" i="227" s="1"/>
  <c r="Q17" i="227"/>
  <c r="Q41" i="227" s="1"/>
  <c r="P17" i="227"/>
  <c r="P41" i="227" s="1"/>
  <c r="O17" i="227"/>
  <c r="O41" i="227" s="1"/>
  <c r="N17" i="227"/>
  <c r="N41" i="227" s="1"/>
  <c r="M17" i="227"/>
  <c r="M41" i="227" s="1"/>
  <c r="L17" i="227"/>
  <c r="L41" i="227" s="1"/>
  <c r="K17" i="227"/>
  <c r="K41" i="227" s="1"/>
  <c r="J17" i="227"/>
  <c r="J41" i="227" s="1"/>
  <c r="I17" i="227"/>
  <c r="I41" i="227" s="1"/>
  <c r="H17" i="227"/>
  <c r="H41" i="227" s="1"/>
  <c r="G17" i="227"/>
  <c r="G41" i="227" s="1"/>
  <c r="G43" i="227" s="1"/>
  <c r="H42" i="227" s="1"/>
  <c r="F17" i="227"/>
  <c r="F41" i="227" s="1"/>
  <c r="F43" i="227" s="1"/>
  <c r="E17" i="227"/>
  <c r="E41" i="227" s="1"/>
  <c r="E43" i="227" s="1"/>
  <c r="D17" i="227"/>
  <c r="D41" i="227" s="1"/>
  <c r="D43" i="227" s="1"/>
  <c r="C17" i="227"/>
  <c r="C41" i="227" s="1"/>
  <c r="C43" i="227" s="1"/>
  <c r="AA17" i="228"/>
  <c r="AA41" i="228" s="1"/>
  <c r="AA43" i="228" s="1"/>
  <c r="Y17" i="228"/>
  <c r="Y41" i="228" s="1"/>
  <c r="Y43" i="228" s="1"/>
  <c r="X17" i="228"/>
  <c r="W17" i="228"/>
  <c r="W41" i="228" s="1"/>
  <c r="V17" i="228"/>
  <c r="V41" i="228" s="1"/>
  <c r="U17" i="228"/>
  <c r="U41" i="228" s="1"/>
  <c r="T17" i="228"/>
  <c r="T41" i="228" s="1"/>
  <c r="S17" i="228"/>
  <c r="S41" i="228" s="1"/>
  <c r="R17" i="228"/>
  <c r="R41" i="228" s="1"/>
  <c r="Q17" i="228"/>
  <c r="Q41" i="228" s="1"/>
  <c r="P17" i="228"/>
  <c r="P41" i="228" s="1"/>
  <c r="O17" i="228"/>
  <c r="O41" i="228" s="1"/>
  <c r="N17" i="228"/>
  <c r="N41" i="228" s="1"/>
  <c r="M17" i="228"/>
  <c r="M41" i="228" s="1"/>
  <c r="L17" i="228"/>
  <c r="L41" i="228" s="1"/>
  <c r="K17" i="228"/>
  <c r="K41" i="228" s="1"/>
  <c r="J17" i="228"/>
  <c r="J41" i="228" s="1"/>
  <c r="I17" i="228"/>
  <c r="I41" i="228" s="1"/>
  <c r="H17" i="228"/>
  <c r="H41" i="228" s="1"/>
  <c r="G17" i="228"/>
  <c r="G41" i="228" s="1"/>
  <c r="G43" i="228" s="1"/>
  <c r="H42" i="228" s="1"/>
  <c r="F17" i="228"/>
  <c r="F41" i="228" s="1"/>
  <c r="F43" i="228" s="1"/>
  <c r="E17" i="228"/>
  <c r="E41" i="228" s="1"/>
  <c r="E43" i="228" s="1"/>
  <c r="D17" i="228"/>
  <c r="D41" i="228" s="1"/>
  <c r="D43" i="228" s="1"/>
  <c r="C17" i="228"/>
  <c r="C41" i="228" s="1"/>
  <c r="C43" i="228" s="1"/>
  <c r="AA17" i="229"/>
  <c r="AA41" i="229" s="1"/>
  <c r="AA43" i="229" s="1"/>
  <c r="Y17" i="229"/>
  <c r="X17" i="229"/>
  <c r="W17" i="229"/>
  <c r="W41" i="229" s="1"/>
  <c r="V17" i="229"/>
  <c r="V41" i="229" s="1"/>
  <c r="U17" i="229"/>
  <c r="U41" i="229" s="1"/>
  <c r="T17" i="229"/>
  <c r="T41" i="229" s="1"/>
  <c r="S17" i="229"/>
  <c r="S41" i="229" s="1"/>
  <c r="R17" i="229"/>
  <c r="R41" i="229" s="1"/>
  <c r="Q17" i="229"/>
  <c r="P17" i="229"/>
  <c r="P41" i="229" s="1"/>
  <c r="O17" i="229"/>
  <c r="O41" i="229" s="1"/>
  <c r="N17" i="229"/>
  <c r="N41" i="229" s="1"/>
  <c r="M17" i="229"/>
  <c r="M41" i="229" s="1"/>
  <c r="L17" i="229"/>
  <c r="L41" i="229" s="1"/>
  <c r="K17" i="229"/>
  <c r="K41" i="229" s="1"/>
  <c r="J17" i="229"/>
  <c r="J41" i="229" s="1"/>
  <c r="I17" i="229"/>
  <c r="H17" i="229"/>
  <c r="H41" i="229" s="1"/>
  <c r="G17" i="229"/>
  <c r="G41" i="229" s="1"/>
  <c r="G43" i="229" s="1"/>
  <c r="H42" i="229" s="1"/>
  <c r="F17" i="229"/>
  <c r="F41" i="229" s="1"/>
  <c r="F43" i="229" s="1"/>
  <c r="E17" i="229"/>
  <c r="E41" i="229" s="1"/>
  <c r="E43" i="229" s="1"/>
  <c r="D17" i="229"/>
  <c r="D41" i="229" s="1"/>
  <c r="D43" i="229" s="1"/>
  <c r="C17" i="229"/>
  <c r="C41" i="229" s="1"/>
  <c r="C43" i="229" s="1"/>
  <c r="AA17" i="230"/>
  <c r="AA41" i="230" s="1"/>
  <c r="AA43" i="230" s="1"/>
  <c r="Y17" i="230"/>
  <c r="X17" i="230"/>
  <c r="X41" i="230" s="1"/>
  <c r="W17" i="230"/>
  <c r="W41" i="230" s="1"/>
  <c r="V17" i="230"/>
  <c r="V41" i="230" s="1"/>
  <c r="U17" i="230"/>
  <c r="U41" i="230" s="1"/>
  <c r="T17" i="230"/>
  <c r="T41" i="230" s="1"/>
  <c r="S17" i="230"/>
  <c r="S41" i="230" s="1"/>
  <c r="R17" i="230"/>
  <c r="R41" i="230" s="1"/>
  <c r="Q17" i="230"/>
  <c r="Q41" i="230" s="1"/>
  <c r="P17" i="230"/>
  <c r="P41" i="230" s="1"/>
  <c r="O17" i="230"/>
  <c r="O41" i="230" s="1"/>
  <c r="N17" i="230"/>
  <c r="N41" i="230" s="1"/>
  <c r="M17" i="230"/>
  <c r="M41" i="230" s="1"/>
  <c r="L17" i="230"/>
  <c r="L41" i="230" s="1"/>
  <c r="K17" i="230"/>
  <c r="K41" i="230" s="1"/>
  <c r="J17" i="230"/>
  <c r="J41" i="230" s="1"/>
  <c r="I17" i="230"/>
  <c r="I41" i="230" s="1"/>
  <c r="H17" i="230"/>
  <c r="H41" i="230" s="1"/>
  <c r="G17" i="230"/>
  <c r="G41" i="230" s="1"/>
  <c r="G43" i="230" s="1"/>
  <c r="H42" i="230" s="1"/>
  <c r="F17" i="230"/>
  <c r="F41" i="230" s="1"/>
  <c r="F43" i="230" s="1"/>
  <c r="E17" i="230"/>
  <c r="E41" i="230" s="1"/>
  <c r="E43" i="230" s="1"/>
  <c r="D17" i="230"/>
  <c r="D41" i="230" s="1"/>
  <c r="D43" i="230" s="1"/>
  <c r="C17" i="230"/>
  <c r="C41" i="230" s="1"/>
  <c r="C43" i="230" s="1"/>
  <c r="AA17" i="231"/>
  <c r="AA41" i="231" s="1"/>
  <c r="AA43" i="231" s="1"/>
  <c r="Y17" i="231"/>
  <c r="Y41" i="231" s="1"/>
  <c r="Y43" i="231" s="1"/>
  <c r="X17" i="231"/>
  <c r="X41" i="231" s="1"/>
  <c r="W17" i="231"/>
  <c r="W41" i="231" s="1"/>
  <c r="V17" i="231"/>
  <c r="V41" i="231" s="1"/>
  <c r="U17" i="231"/>
  <c r="U41" i="231" s="1"/>
  <c r="T17" i="231"/>
  <c r="T41" i="231" s="1"/>
  <c r="S17" i="231"/>
  <c r="S41" i="231" s="1"/>
  <c r="R17" i="231"/>
  <c r="Q17" i="231"/>
  <c r="Q41" i="231" s="1"/>
  <c r="P17" i="231"/>
  <c r="P41" i="231" s="1"/>
  <c r="O17" i="231"/>
  <c r="O41" i="231" s="1"/>
  <c r="N17" i="231"/>
  <c r="N41" i="231" s="1"/>
  <c r="M17" i="231"/>
  <c r="M41" i="231" s="1"/>
  <c r="L17" i="231"/>
  <c r="L41" i="231" s="1"/>
  <c r="K17" i="231"/>
  <c r="K41" i="231" s="1"/>
  <c r="J17" i="231"/>
  <c r="I17" i="231"/>
  <c r="I41" i="231" s="1"/>
  <c r="H17" i="231"/>
  <c r="H41" i="231" s="1"/>
  <c r="G17" i="231"/>
  <c r="G41" i="231" s="1"/>
  <c r="G43" i="231" s="1"/>
  <c r="H42" i="231" s="1"/>
  <c r="F17" i="231"/>
  <c r="F41" i="231" s="1"/>
  <c r="F43" i="231" s="1"/>
  <c r="E17" i="231"/>
  <c r="E41" i="231" s="1"/>
  <c r="E43" i="231" s="1"/>
  <c r="D17" i="231"/>
  <c r="D41" i="231" s="1"/>
  <c r="D43" i="231" s="1"/>
  <c r="C17" i="231"/>
  <c r="C41" i="231" s="1"/>
  <c r="C43" i="231" s="1"/>
  <c r="AA17" i="232"/>
  <c r="Y17" i="232"/>
  <c r="Y41" i="232" s="1"/>
  <c r="Y43" i="232" s="1"/>
  <c r="X17" i="232"/>
  <c r="W17" i="232"/>
  <c r="W41" i="232" s="1"/>
  <c r="V17" i="232"/>
  <c r="V41" i="232" s="1"/>
  <c r="U17" i="232"/>
  <c r="U41" i="232" s="1"/>
  <c r="T17" i="232"/>
  <c r="T41" i="232" s="1"/>
  <c r="S17" i="232"/>
  <c r="S41" i="232" s="1"/>
  <c r="R17" i="232"/>
  <c r="Q17" i="232"/>
  <c r="Q41" i="232" s="1"/>
  <c r="P17" i="232"/>
  <c r="P41" i="232" s="1"/>
  <c r="O17" i="232"/>
  <c r="O41" i="232" s="1"/>
  <c r="N17" i="232"/>
  <c r="N41" i="232" s="1"/>
  <c r="M17" i="232"/>
  <c r="M41" i="232" s="1"/>
  <c r="L17" i="232"/>
  <c r="L41" i="232" s="1"/>
  <c r="K17" i="232"/>
  <c r="K41" i="232" s="1"/>
  <c r="J17" i="232"/>
  <c r="I17" i="232"/>
  <c r="I41" i="232" s="1"/>
  <c r="H17" i="232"/>
  <c r="H41" i="232" s="1"/>
  <c r="G17" i="232"/>
  <c r="G41" i="232" s="1"/>
  <c r="G43" i="232" s="1"/>
  <c r="H42" i="232" s="1"/>
  <c r="F17" i="232"/>
  <c r="F41" i="232" s="1"/>
  <c r="F43" i="232" s="1"/>
  <c r="E17" i="232"/>
  <c r="E41" i="232" s="1"/>
  <c r="E43" i="232" s="1"/>
  <c r="D17" i="232"/>
  <c r="D41" i="232" s="1"/>
  <c r="D43" i="232" s="1"/>
  <c r="C17" i="232"/>
  <c r="C41" i="232" s="1"/>
  <c r="C43" i="232" s="1"/>
  <c r="AA17" i="233"/>
  <c r="Y17" i="233"/>
  <c r="Y41" i="233" s="1"/>
  <c r="Y43" i="233" s="1"/>
  <c r="X17" i="233"/>
  <c r="W17" i="233"/>
  <c r="W41" i="233" s="1"/>
  <c r="V17" i="233"/>
  <c r="V41" i="233" s="1"/>
  <c r="U17" i="233"/>
  <c r="U41" i="233" s="1"/>
  <c r="T17" i="233"/>
  <c r="T41" i="233" s="1"/>
  <c r="S17" i="233"/>
  <c r="S41" i="233" s="1"/>
  <c r="R17" i="233"/>
  <c r="R41" i="233" s="1"/>
  <c r="Q17" i="233"/>
  <c r="Q41" i="233" s="1"/>
  <c r="P17" i="233"/>
  <c r="P41" i="233" s="1"/>
  <c r="O17" i="233"/>
  <c r="O41" i="233" s="1"/>
  <c r="N17" i="233"/>
  <c r="N41" i="233" s="1"/>
  <c r="M17" i="233"/>
  <c r="M41" i="233" s="1"/>
  <c r="L17" i="233"/>
  <c r="L41" i="233" s="1"/>
  <c r="K17" i="233"/>
  <c r="K41" i="233" s="1"/>
  <c r="J17" i="233"/>
  <c r="J41" i="233" s="1"/>
  <c r="I17" i="233"/>
  <c r="I41" i="233" s="1"/>
  <c r="H17" i="233"/>
  <c r="H41" i="233" s="1"/>
  <c r="G17" i="233"/>
  <c r="G41" i="233" s="1"/>
  <c r="G43" i="233" s="1"/>
  <c r="H42" i="233" s="1"/>
  <c r="F17" i="233"/>
  <c r="F41" i="233" s="1"/>
  <c r="F43" i="233" s="1"/>
  <c r="E17" i="233"/>
  <c r="E41" i="233" s="1"/>
  <c r="E43" i="233" s="1"/>
  <c r="D17" i="233"/>
  <c r="D41" i="233" s="1"/>
  <c r="D43" i="233" s="1"/>
  <c r="C17" i="233"/>
  <c r="C41" i="233" s="1"/>
  <c r="C43" i="233" s="1"/>
  <c r="AA17" i="234"/>
  <c r="AA41" i="234" s="1"/>
  <c r="AA43" i="234" s="1"/>
  <c r="Z17" i="234"/>
  <c r="Y17" i="234"/>
  <c r="Y41" i="234" s="1"/>
  <c r="Y43" i="234" s="1"/>
  <c r="X17" i="234"/>
  <c r="X41" i="234" s="1"/>
  <c r="W17" i="234"/>
  <c r="W41" i="234" s="1"/>
  <c r="V17" i="234"/>
  <c r="V41" i="234" s="1"/>
  <c r="U17" i="234"/>
  <c r="U41" i="234" s="1"/>
  <c r="T17" i="234"/>
  <c r="T41" i="234" s="1"/>
  <c r="S17" i="234"/>
  <c r="R17" i="234"/>
  <c r="R41" i="234" s="1"/>
  <c r="Q17" i="234"/>
  <c r="Q41" i="234" s="1"/>
  <c r="P17" i="234"/>
  <c r="P41" i="234" s="1"/>
  <c r="O17" i="234"/>
  <c r="O41" i="234" s="1"/>
  <c r="N17" i="234"/>
  <c r="N41" i="234" s="1"/>
  <c r="M17" i="234"/>
  <c r="M41" i="234" s="1"/>
  <c r="L17" i="234"/>
  <c r="L41" i="234" s="1"/>
  <c r="K17" i="234"/>
  <c r="J17" i="234"/>
  <c r="J41" i="234" s="1"/>
  <c r="I17" i="234"/>
  <c r="I41" i="234" s="1"/>
  <c r="H17" i="234"/>
  <c r="H41" i="234" s="1"/>
  <c r="G17" i="234"/>
  <c r="G41" i="234" s="1"/>
  <c r="G43" i="234" s="1"/>
  <c r="H42" i="234" s="1"/>
  <c r="H43" i="234" s="1"/>
  <c r="I42" i="234" s="1"/>
  <c r="I43" i="234" s="1"/>
  <c r="J43" i="234" s="1"/>
  <c r="F17" i="234"/>
  <c r="F41" i="234" s="1"/>
  <c r="F43" i="234" s="1"/>
  <c r="E17" i="234"/>
  <c r="E41" i="234" s="1"/>
  <c r="E43" i="234" s="1"/>
  <c r="D17" i="234"/>
  <c r="D41" i="234" s="1"/>
  <c r="D43" i="234" s="1"/>
  <c r="C17" i="234"/>
  <c r="AA17" i="235"/>
  <c r="AA41" i="235" s="1"/>
  <c r="AA43" i="235" s="1"/>
  <c r="Y17" i="235"/>
  <c r="Y41" i="235" s="1"/>
  <c r="Y43" i="235" s="1"/>
  <c r="X17" i="235"/>
  <c r="X41" i="235" s="1"/>
  <c r="W17" i="235"/>
  <c r="W41" i="235" s="1"/>
  <c r="V17" i="235"/>
  <c r="V41" i="235" s="1"/>
  <c r="U17" i="235"/>
  <c r="U41" i="235" s="1"/>
  <c r="T17" i="235"/>
  <c r="T41" i="235" s="1"/>
  <c r="S17" i="235"/>
  <c r="R17" i="235"/>
  <c r="R41" i="235" s="1"/>
  <c r="Q17" i="235"/>
  <c r="Q41" i="235" s="1"/>
  <c r="P17" i="235"/>
  <c r="P41" i="235" s="1"/>
  <c r="O17" i="235"/>
  <c r="O41" i="235" s="1"/>
  <c r="N17" i="235"/>
  <c r="N41" i="235" s="1"/>
  <c r="M17" i="235"/>
  <c r="M41" i="235" s="1"/>
  <c r="L17" i="235"/>
  <c r="L41" i="235" s="1"/>
  <c r="K17" i="235"/>
  <c r="J17" i="235"/>
  <c r="J41" i="235" s="1"/>
  <c r="I17" i="235"/>
  <c r="I41" i="235" s="1"/>
  <c r="H17" i="235"/>
  <c r="H41" i="235" s="1"/>
  <c r="G17" i="235"/>
  <c r="G41" i="235" s="1"/>
  <c r="G43" i="235" s="1"/>
  <c r="H42" i="235" s="1"/>
  <c r="H43" i="235" s="1"/>
  <c r="I42" i="235" s="1"/>
  <c r="I43" i="235" s="1"/>
  <c r="F17" i="235"/>
  <c r="F41" i="235" s="1"/>
  <c r="F43" i="235" s="1"/>
  <c r="E17" i="235"/>
  <c r="E41" i="235" s="1"/>
  <c r="E43" i="235" s="1"/>
  <c r="D17" i="235"/>
  <c r="D41" i="235" s="1"/>
  <c r="D43" i="235" s="1"/>
  <c r="C17" i="235"/>
  <c r="AA17" i="236"/>
  <c r="AA41" i="236" s="1"/>
  <c r="AA43" i="236" s="1"/>
  <c r="Y17" i="236"/>
  <c r="Y41" i="236" s="1"/>
  <c r="Y43" i="236" s="1"/>
  <c r="X17" i="236"/>
  <c r="X41" i="236" s="1"/>
  <c r="W17" i="236"/>
  <c r="W41" i="236" s="1"/>
  <c r="V17" i="236"/>
  <c r="V41" i="236" s="1"/>
  <c r="U17" i="236"/>
  <c r="U41" i="236" s="1"/>
  <c r="T17" i="236"/>
  <c r="T41" i="236" s="1"/>
  <c r="S17" i="236"/>
  <c r="R17" i="236"/>
  <c r="R41" i="236" s="1"/>
  <c r="Q17" i="236"/>
  <c r="Q41" i="236" s="1"/>
  <c r="P17" i="236"/>
  <c r="P41" i="236" s="1"/>
  <c r="O17" i="236"/>
  <c r="O41" i="236" s="1"/>
  <c r="N17" i="236"/>
  <c r="N41" i="236" s="1"/>
  <c r="M17" i="236"/>
  <c r="M41" i="236" s="1"/>
  <c r="L17" i="236"/>
  <c r="L41" i="236" s="1"/>
  <c r="K17" i="236"/>
  <c r="J17" i="236"/>
  <c r="J41" i="236" s="1"/>
  <c r="I17" i="236"/>
  <c r="I41" i="236" s="1"/>
  <c r="H17" i="236"/>
  <c r="H41" i="236" s="1"/>
  <c r="G17" i="236"/>
  <c r="G41" i="236" s="1"/>
  <c r="G43" i="236" s="1"/>
  <c r="H42" i="236" s="1"/>
  <c r="F17" i="236"/>
  <c r="F41" i="236" s="1"/>
  <c r="F43" i="236" s="1"/>
  <c r="E17" i="236"/>
  <c r="E41" i="236" s="1"/>
  <c r="E43" i="236" s="1"/>
  <c r="D17" i="236"/>
  <c r="D41" i="236" s="1"/>
  <c r="D43" i="236" s="1"/>
  <c r="C17" i="236"/>
  <c r="AA17" i="237"/>
  <c r="AA41" i="237" s="1"/>
  <c r="AA43" i="237" s="1"/>
  <c r="Y17" i="237"/>
  <c r="Y41" i="237" s="1"/>
  <c r="Y43" i="237" s="1"/>
  <c r="X17" i="237"/>
  <c r="W17" i="237"/>
  <c r="W41" i="237" s="1"/>
  <c r="V17" i="237"/>
  <c r="V41" i="237" s="1"/>
  <c r="U17" i="237"/>
  <c r="U41" i="237" s="1"/>
  <c r="T17" i="237"/>
  <c r="T41" i="237" s="1"/>
  <c r="S17" i="237"/>
  <c r="R17" i="237"/>
  <c r="R41" i="237" s="1"/>
  <c r="Q17" i="237"/>
  <c r="Q41" i="237" s="1"/>
  <c r="P17" i="237"/>
  <c r="P41" i="237" s="1"/>
  <c r="O17" i="237"/>
  <c r="O41" i="237" s="1"/>
  <c r="N17" i="237"/>
  <c r="N41" i="237" s="1"/>
  <c r="M17" i="237"/>
  <c r="M41" i="237" s="1"/>
  <c r="L17" i="237"/>
  <c r="L41" i="237" s="1"/>
  <c r="K17" i="237"/>
  <c r="J17" i="237"/>
  <c r="J41" i="237" s="1"/>
  <c r="I17" i="237"/>
  <c r="I41" i="237" s="1"/>
  <c r="H17" i="237"/>
  <c r="H41" i="237" s="1"/>
  <c r="G17" i="237"/>
  <c r="G41" i="237" s="1"/>
  <c r="G43" i="237" s="1"/>
  <c r="H42" i="237" s="1"/>
  <c r="F17" i="237"/>
  <c r="F41" i="237" s="1"/>
  <c r="F43" i="237" s="1"/>
  <c r="E17" i="237"/>
  <c r="E41" i="237" s="1"/>
  <c r="E43" i="237" s="1"/>
  <c r="D17" i="237"/>
  <c r="D41" i="237" s="1"/>
  <c r="D43" i="237" s="1"/>
  <c r="C17" i="237"/>
  <c r="AA17" i="238"/>
  <c r="AA41" i="238" s="1"/>
  <c r="AA43" i="238" s="1"/>
  <c r="Y17" i="238"/>
  <c r="X17" i="238"/>
  <c r="X41" i="238" s="1"/>
  <c r="W17" i="238"/>
  <c r="W41" i="238" s="1"/>
  <c r="V17" i="238"/>
  <c r="V41" i="238" s="1"/>
  <c r="U17" i="238"/>
  <c r="U41" i="238" s="1"/>
  <c r="T17" i="238"/>
  <c r="T41" i="238" s="1"/>
  <c r="S17" i="238"/>
  <c r="R17" i="238"/>
  <c r="R41" i="238" s="1"/>
  <c r="Q17" i="238"/>
  <c r="Q41" i="238" s="1"/>
  <c r="P17" i="238"/>
  <c r="P41" i="238" s="1"/>
  <c r="O17" i="238"/>
  <c r="O41" i="238" s="1"/>
  <c r="N17" i="238"/>
  <c r="N41" i="238" s="1"/>
  <c r="M17" i="238"/>
  <c r="M41" i="238" s="1"/>
  <c r="L17" i="238"/>
  <c r="L41" i="238" s="1"/>
  <c r="K17" i="238"/>
  <c r="J17" i="238"/>
  <c r="J41" i="238" s="1"/>
  <c r="I17" i="238"/>
  <c r="I41" i="238" s="1"/>
  <c r="H17" i="238"/>
  <c r="H41" i="238" s="1"/>
  <c r="G17" i="238"/>
  <c r="G41" i="238" s="1"/>
  <c r="G43" i="238" s="1"/>
  <c r="H42" i="238" s="1"/>
  <c r="F17" i="238"/>
  <c r="F41" i="238" s="1"/>
  <c r="F43" i="238" s="1"/>
  <c r="E17" i="238"/>
  <c r="E41" i="238" s="1"/>
  <c r="E43" i="238" s="1"/>
  <c r="D17" i="238"/>
  <c r="D41" i="238" s="1"/>
  <c r="D43" i="238" s="1"/>
  <c r="C17" i="238"/>
  <c r="AA17" i="239"/>
  <c r="AA41" i="239" s="1"/>
  <c r="AA43" i="239" s="1"/>
  <c r="Y17" i="239"/>
  <c r="Y41" i="239" s="1"/>
  <c r="Y43" i="239" s="1"/>
  <c r="X17" i="239"/>
  <c r="X41" i="239" s="1"/>
  <c r="W17" i="239"/>
  <c r="W41" i="239" s="1"/>
  <c r="V17" i="239"/>
  <c r="V41" i="239" s="1"/>
  <c r="U17" i="239"/>
  <c r="U41" i="239" s="1"/>
  <c r="T17" i="239"/>
  <c r="T41" i="239" s="1"/>
  <c r="S17" i="239"/>
  <c r="R17" i="239"/>
  <c r="R41" i="239" s="1"/>
  <c r="Q17" i="239"/>
  <c r="Q41" i="239" s="1"/>
  <c r="P17" i="239"/>
  <c r="P41" i="239" s="1"/>
  <c r="O17" i="239"/>
  <c r="O41" i="239" s="1"/>
  <c r="N17" i="239"/>
  <c r="N41" i="239" s="1"/>
  <c r="M17" i="239"/>
  <c r="M41" i="239" s="1"/>
  <c r="L17" i="239"/>
  <c r="L41" i="239" s="1"/>
  <c r="K17" i="239"/>
  <c r="J17" i="239"/>
  <c r="J41" i="239" s="1"/>
  <c r="I17" i="239"/>
  <c r="I41" i="239" s="1"/>
  <c r="H17" i="239"/>
  <c r="H41" i="239" s="1"/>
  <c r="G17" i="239"/>
  <c r="G41" i="239" s="1"/>
  <c r="G43" i="239" s="1"/>
  <c r="H42" i="239" s="1"/>
  <c r="H43" i="239" s="1"/>
  <c r="I42" i="239" s="1"/>
  <c r="I43" i="239" s="1"/>
  <c r="F17" i="239"/>
  <c r="F41" i="239" s="1"/>
  <c r="F43" i="239" s="1"/>
  <c r="E17" i="239"/>
  <c r="E41" i="239" s="1"/>
  <c r="E43" i="239" s="1"/>
  <c r="D17" i="239"/>
  <c r="D41" i="239" s="1"/>
  <c r="D43" i="239" s="1"/>
  <c r="C17" i="239"/>
  <c r="AA17" i="240"/>
  <c r="AA41" i="240" s="1"/>
  <c r="AA43" i="240" s="1"/>
  <c r="Y17" i="240"/>
  <c r="Y41" i="240" s="1"/>
  <c r="Y43" i="240" s="1"/>
  <c r="X17" i="240"/>
  <c r="W17" i="240"/>
  <c r="W41" i="240" s="1"/>
  <c r="V17" i="240"/>
  <c r="V41" i="240" s="1"/>
  <c r="U17" i="240"/>
  <c r="U41" i="240" s="1"/>
  <c r="T17" i="240"/>
  <c r="T41" i="240" s="1"/>
  <c r="S17" i="240"/>
  <c r="R17" i="240"/>
  <c r="R41" i="240" s="1"/>
  <c r="Q17" i="240"/>
  <c r="Q41" i="240" s="1"/>
  <c r="P17" i="240"/>
  <c r="P41" i="240" s="1"/>
  <c r="O17" i="240"/>
  <c r="O41" i="240" s="1"/>
  <c r="N17" i="240"/>
  <c r="N41" i="240" s="1"/>
  <c r="M17" i="240"/>
  <c r="M41" i="240" s="1"/>
  <c r="L17" i="240"/>
  <c r="L41" i="240" s="1"/>
  <c r="K17" i="240"/>
  <c r="J17" i="240"/>
  <c r="J41" i="240" s="1"/>
  <c r="I17" i="240"/>
  <c r="I41" i="240" s="1"/>
  <c r="H17" i="240"/>
  <c r="H41" i="240" s="1"/>
  <c r="G17" i="240"/>
  <c r="G41" i="240" s="1"/>
  <c r="G43" i="240" s="1"/>
  <c r="H42" i="240" s="1"/>
  <c r="H43" i="240" s="1"/>
  <c r="I42" i="240" s="1"/>
  <c r="I43" i="240" s="1"/>
  <c r="F17" i="240"/>
  <c r="F41" i="240" s="1"/>
  <c r="F43" i="240" s="1"/>
  <c r="E17" i="240"/>
  <c r="E41" i="240" s="1"/>
  <c r="E43" i="240" s="1"/>
  <c r="D17" i="240"/>
  <c r="D41" i="240" s="1"/>
  <c r="D43" i="240" s="1"/>
  <c r="C17" i="240"/>
  <c r="AA17" i="241"/>
  <c r="AA41" i="241" s="1"/>
  <c r="AA43" i="241" s="1"/>
  <c r="Y17" i="241"/>
  <c r="Y41" i="241" s="1"/>
  <c r="Y43" i="241" s="1"/>
  <c r="X17" i="241"/>
  <c r="W17" i="241"/>
  <c r="W41" i="241" s="1"/>
  <c r="V17" i="241"/>
  <c r="V41" i="241" s="1"/>
  <c r="U17" i="241"/>
  <c r="U41" i="241" s="1"/>
  <c r="T17" i="241"/>
  <c r="T41" i="241" s="1"/>
  <c r="S17" i="241"/>
  <c r="R17" i="241"/>
  <c r="R41" i="241" s="1"/>
  <c r="Q17" i="241"/>
  <c r="Q41" i="241" s="1"/>
  <c r="P17" i="241"/>
  <c r="P41" i="241" s="1"/>
  <c r="O17" i="241"/>
  <c r="O41" i="241" s="1"/>
  <c r="N17" i="241"/>
  <c r="N41" i="241" s="1"/>
  <c r="M17" i="241"/>
  <c r="M41" i="241" s="1"/>
  <c r="L17" i="241"/>
  <c r="L41" i="241" s="1"/>
  <c r="K17" i="241"/>
  <c r="J17" i="241"/>
  <c r="J41" i="241" s="1"/>
  <c r="I17" i="241"/>
  <c r="I41" i="241" s="1"/>
  <c r="H17" i="241"/>
  <c r="H41" i="241" s="1"/>
  <c r="G17" i="241"/>
  <c r="G41" i="241" s="1"/>
  <c r="G43" i="241" s="1"/>
  <c r="H42" i="241" s="1"/>
  <c r="H43" i="241" s="1"/>
  <c r="I42" i="241" s="1"/>
  <c r="I43" i="241" s="1"/>
  <c r="F17" i="241"/>
  <c r="F41" i="241" s="1"/>
  <c r="F43" i="241" s="1"/>
  <c r="E17" i="241"/>
  <c r="E41" i="241" s="1"/>
  <c r="E43" i="241" s="1"/>
  <c r="D17" i="241"/>
  <c r="D41" i="241" s="1"/>
  <c r="D43" i="241" s="1"/>
  <c r="C17" i="241"/>
  <c r="AA17" i="242"/>
  <c r="AA41" i="242" s="1"/>
  <c r="AA43" i="242" s="1"/>
  <c r="Y17" i="242"/>
  <c r="Y41" i="242" s="1"/>
  <c r="Y43" i="242" s="1"/>
  <c r="X17" i="242"/>
  <c r="X41" i="242" s="1"/>
  <c r="W17" i="242"/>
  <c r="W41" i="242" s="1"/>
  <c r="V17" i="242"/>
  <c r="V41" i="242" s="1"/>
  <c r="U17" i="242"/>
  <c r="U41" i="242" s="1"/>
  <c r="T17" i="242"/>
  <c r="T41" i="242" s="1"/>
  <c r="S17" i="242"/>
  <c r="R17" i="242"/>
  <c r="R41" i="242" s="1"/>
  <c r="Q17" i="242"/>
  <c r="Q41" i="242" s="1"/>
  <c r="P17" i="242"/>
  <c r="P41" i="242" s="1"/>
  <c r="O17" i="242"/>
  <c r="O41" i="242" s="1"/>
  <c r="N17" i="242"/>
  <c r="N41" i="242" s="1"/>
  <c r="M17" i="242"/>
  <c r="M41" i="242" s="1"/>
  <c r="L17" i="242"/>
  <c r="L41" i="242" s="1"/>
  <c r="K17" i="242"/>
  <c r="J17" i="242"/>
  <c r="J41" i="242" s="1"/>
  <c r="I17" i="242"/>
  <c r="I41" i="242" s="1"/>
  <c r="H17" i="242"/>
  <c r="H41" i="242" s="1"/>
  <c r="G17" i="242"/>
  <c r="G41" i="242" s="1"/>
  <c r="G43" i="242" s="1"/>
  <c r="H42" i="242" s="1"/>
  <c r="F17" i="242"/>
  <c r="F41" i="242" s="1"/>
  <c r="F43" i="242" s="1"/>
  <c r="E17" i="242"/>
  <c r="E41" i="242" s="1"/>
  <c r="E43" i="242" s="1"/>
  <c r="D17" i="242"/>
  <c r="D41" i="242" s="1"/>
  <c r="D43" i="242" s="1"/>
  <c r="C17" i="242"/>
  <c r="AA17" i="243"/>
  <c r="AA41" i="243" s="1"/>
  <c r="AA43" i="243" s="1"/>
  <c r="Y17" i="243"/>
  <c r="Y41" i="243" s="1"/>
  <c r="Y43" i="243" s="1"/>
  <c r="X17" i="243"/>
  <c r="X41" i="243" s="1"/>
  <c r="W17" i="243"/>
  <c r="W41" i="243" s="1"/>
  <c r="V17" i="243"/>
  <c r="V41" i="243" s="1"/>
  <c r="U17" i="243"/>
  <c r="U41" i="243" s="1"/>
  <c r="T17" i="243"/>
  <c r="T41" i="243" s="1"/>
  <c r="S17" i="243"/>
  <c r="S41" i="243" s="1"/>
  <c r="R17" i="243"/>
  <c r="R41" i="243" s="1"/>
  <c r="Q17" i="243"/>
  <c r="Q41" i="243" s="1"/>
  <c r="P17" i="243"/>
  <c r="P41" i="243" s="1"/>
  <c r="O17" i="243"/>
  <c r="O41" i="243" s="1"/>
  <c r="N17" i="243"/>
  <c r="N41" i="243" s="1"/>
  <c r="M17" i="243"/>
  <c r="M41" i="243" s="1"/>
  <c r="L17" i="243"/>
  <c r="L41" i="243" s="1"/>
  <c r="K17" i="243"/>
  <c r="K41" i="243" s="1"/>
  <c r="J17" i="243"/>
  <c r="J41" i="243" s="1"/>
  <c r="I17" i="243"/>
  <c r="I41" i="243" s="1"/>
  <c r="H17" i="243"/>
  <c r="H41" i="243" s="1"/>
  <c r="G17" i="243"/>
  <c r="G41" i="243" s="1"/>
  <c r="G43" i="243" s="1"/>
  <c r="H42" i="243" s="1"/>
  <c r="H43" i="243" s="1"/>
  <c r="I42" i="243" s="1"/>
  <c r="F17" i="243"/>
  <c r="F41" i="243" s="1"/>
  <c r="F43" i="243" s="1"/>
  <c r="E17" i="243"/>
  <c r="E41" i="243" s="1"/>
  <c r="E43" i="243" s="1"/>
  <c r="D17" i="243"/>
  <c r="D41" i="243" s="1"/>
  <c r="D43" i="243" s="1"/>
  <c r="C17" i="243"/>
  <c r="C41" i="243" s="1"/>
  <c r="C43" i="243" s="1"/>
  <c r="AA17" i="244"/>
  <c r="AA41" i="244" s="1"/>
  <c r="AA43" i="244" s="1"/>
  <c r="Y17" i="244"/>
  <c r="Y41" i="244" s="1"/>
  <c r="Y43" i="244" s="1"/>
  <c r="X17" i="244"/>
  <c r="W17" i="244"/>
  <c r="W41" i="244" s="1"/>
  <c r="V17" i="244"/>
  <c r="V41" i="244" s="1"/>
  <c r="U17" i="244"/>
  <c r="U41" i="244" s="1"/>
  <c r="T17" i="244"/>
  <c r="T41" i="244" s="1"/>
  <c r="S17" i="244"/>
  <c r="R17" i="244"/>
  <c r="R41" i="244" s="1"/>
  <c r="Q17" i="244"/>
  <c r="Q41" i="244" s="1"/>
  <c r="P17" i="244"/>
  <c r="P41" i="244" s="1"/>
  <c r="O17" i="244"/>
  <c r="O41" i="244" s="1"/>
  <c r="N17" i="244"/>
  <c r="N41" i="244" s="1"/>
  <c r="M17" i="244"/>
  <c r="M41" i="244" s="1"/>
  <c r="L17" i="244"/>
  <c r="L41" i="244" s="1"/>
  <c r="K17" i="244"/>
  <c r="J17" i="244"/>
  <c r="J41" i="244" s="1"/>
  <c r="I17" i="244"/>
  <c r="I41" i="244" s="1"/>
  <c r="H17" i="244"/>
  <c r="H41" i="244" s="1"/>
  <c r="G17" i="244"/>
  <c r="G41" i="244" s="1"/>
  <c r="G43" i="244" s="1"/>
  <c r="H42" i="244" s="1"/>
  <c r="H43" i="244" s="1"/>
  <c r="I42" i="244" s="1"/>
  <c r="F17" i="244"/>
  <c r="F41" i="244" s="1"/>
  <c r="F43" i="244" s="1"/>
  <c r="E17" i="244"/>
  <c r="E41" i="244" s="1"/>
  <c r="E43" i="244" s="1"/>
  <c r="D17" i="244"/>
  <c r="D41" i="244" s="1"/>
  <c r="D43" i="244" s="1"/>
  <c r="C17" i="244"/>
  <c r="AA17" i="245"/>
  <c r="AA41" i="245" s="1"/>
  <c r="AA43" i="245" s="1"/>
  <c r="Y17" i="245"/>
  <c r="Y41" i="245" s="1"/>
  <c r="Y43" i="245" s="1"/>
  <c r="X17" i="245"/>
  <c r="W17" i="245"/>
  <c r="W41" i="245" s="1"/>
  <c r="V17" i="245"/>
  <c r="V41" i="245" s="1"/>
  <c r="U17" i="245"/>
  <c r="U41" i="245" s="1"/>
  <c r="T17" i="245"/>
  <c r="T41" i="245" s="1"/>
  <c r="S17" i="245"/>
  <c r="R17" i="245"/>
  <c r="R41" i="245" s="1"/>
  <c r="Q17" i="245"/>
  <c r="Q41" i="245" s="1"/>
  <c r="P17" i="245"/>
  <c r="P41" i="245" s="1"/>
  <c r="O17" i="245"/>
  <c r="O41" i="245" s="1"/>
  <c r="N17" i="245"/>
  <c r="N41" i="245" s="1"/>
  <c r="M17" i="245"/>
  <c r="M41" i="245" s="1"/>
  <c r="L17" i="245"/>
  <c r="L41" i="245" s="1"/>
  <c r="K17" i="245"/>
  <c r="J17" i="245"/>
  <c r="J41" i="245" s="1"/>
  <c r="I17" i="245"/>
  <c r="I41" i="245" s="1"/>
  <c r="H17" i="245"/>
  <c r="H41" i="245" s="1"/>
  <c r="G17" i="245"/>
  <c r="G41" i="245" s="1"/>
  <c r="G43" i="245" s="1"/>
  <c r="H42" i="245" s="1"/>
  <c r="H43" i="245" s="1"/>
  <c r="I42" i="245" s="1"/>
  <c r="F17" i="245"/>
  <c r="F41" i="245" s="1"/>
  <c r="F43" i="245" s="1"/>
  <c r="E17" i="245"/>
  <c r="E41" i="245" s="1"/>
  <c r="E43" i="245" s="1"/>
  <c r="D17" i="245"/>
  <c r="D41" i="245" s="1"/>
  <c r="D43" i="245" s="1"/>
  <c r="C17" i="245"/>
  <c r="AA17" i="246"/>
  <c r="AA41" i="246" s="1"/>
  <c r="AA43" i="246" s="1"/>
  <c r="Y17" i="246"/>
  <c r="X17" i="246"/>
  <c r="X41" i="246" s="1"/>
  <c r="W17" i="246"/>
  <c r="W41" i="246" s="1"/>
  <c r="V17" i="246"/>
  <c r="V41" i="246" s="1"/>
  <c r="U17" i="246"/>
  <c r="U41" i="246" s="1"/>
  <c r="T17" i="246"/>
  <c r="T41" i="246" s="1"/>
  <c r="S17" i="246"/>
  <c r="R17" i="246"/>
  <c r="R41" i="246" s="1"/>
  <c r="Q17" i="246"/>
  <c r="Q41" i="246" s="1"/>
  <c r="P17" i="246"/>
  <c r="P41" i="246" s="1"/>
  <c r="O17" i="246"/>
  <c r="O41" i="246" s="1"/>
  <c r="N17" i="246"/>
  <c r="N41" i="246" s="1"/>
  <c r="M17" i="246"/>
  <c r="M41" i="246" s="1"/>
  <c r="L17" i="246"/>
  <c r="L41" i="246" s="1"/>
  <c r="K17" i="246"/>
  <c r="J17" i="246"/>
  <c r="J41" i="246" s="1"/>
  <c r="I17" i="246"/>
  <c r="I41" i="246" s="1"/>
  <c r="H17" i="246"/>
  <c r="H41" i="246" s="1"/>
  <c r="G17" i="246"/>
  <c r="G41" i="246" s="1"/>
  <c r="G43" i="246" s="1"/>
  <c r="H42" i="246" s="1"/>
  <c r="H43" i="246" s="1"/>
  <c r="I42" i="246" s="1"/>
  <c r="F17" i="246"/>
  <c r="F41" i="246" s="1"/>
  <c r="F43" i="246" s="1"/>
  <c r="E17" i="246"/>
  <c r="E41" i="246" s="1"/>
  <c r="E43" i="246" s="1"/>
  <c r="D17" i="246"/>
  <c r="D41" i="246" s="1"/>
  <c r="D43" i="246" s="1"/>
  <c r="C17" i="246"/>
  <c r="AA17" i="247"/>
  <c r="AA41" i="247" s="1"/>
  <c r="AA43" i="247" s="1"/>
  <c r="Z17" i="247"/>
  <c r="Y17" i="247"/>
  <c r="Y41" i="247" s="1"/>
  <c r="Y43" i="247" s="1"/>
  <c r="X17" i="247"/>
  <c r="X41" i="247" s="1"/>
  <c r="W17" i="247"/>
  <c r="W41" i="247" s="1"/>
  <c r="V17" i="247"/>
  <c r="V41" i="247" s="1"/>
  <c r="U17" i="247"/>
  <c r="U41" i="247" s="1"/>
  <c r="T17" i="247"/>
  <c r="T41" i="247" s="1"/>
  <c r="S17" i="247"/>
  <c r="R17" i="247"/>
  <c r="R41" i="247" s="1"/>
  <c r="Q17" i="247"/>
  <c r="Q41" i="247" s="1"/>
  <c r="P17" i="247"/>
  <c r="P41" i="247" s="1"/>
  <c r="O17" i="247"/>
  <c r="O41" i="247" s="1"/>
  <c r="N17" i="247"/>
  <c r="N41" i="247" s="1"/>
  <c r="M17" i="247"/>
  <c r="M41" i="247" s="1"/>
  <c r="L17" i="247"/>
  <c r="L41" i="247" s="1"/>
  <c r="K17" i="247"/>
  <c r="J17" i="247"/>
  <c r="J41" i="247" s="1"/>
  <c r="I17" i="247"/>
  <c r="I41" i="247" s="1"/>
  <c r="H17" i="247"/>
  <c r="H41" i="247" s="1"/>
  <c r="G17" i="247"/>
  <c r="G41" i="247" s="1"/>
  <c r="G43" i="247" s="1"/>
  <c r="H42" i="247" s="1"/>
  <c r="F17" i="247"/>
  <c r="F41" i="247" s="1"/>
  <c r="F43" i="247" s="1"/>
  <c r="E17" i="247"/>
  <c r="E41" i="247" s="1"/>
  <c r="E43" i="247" s="1"/>
  <c r="D17" i="247"/>
  <c r="D41" i="247" s="1"/>
  <c r="D43" i="247" s="1"/>
  <c r="C17" i="247"/>
  <c r="AA17" i="248"/>
  <c r="AA41" i="248" s="1"/>
  <c r="AA43" i="248" s="1"/>
  <c r="Y17" i="248"/>
  <c r="Y41" i="248" s="1"/>
  <c r="Y43" i="248" s="1"/>
  <c r="X17" i="248"/>
  <c r="W17" i="248"/>
  <c r="W41" i="248" s="1"/>
  <c r="V17" i="248"/>
  <c r="V41" i="248" s="1"/>
  <c r="U17" i="248"/>
  <c r="U41" i="248" s="1"/>
  <c r="T17" i="248"/>
  <c r="T41" i="248" s="1"/>
  <c r="S17" i="248"/>
  <c r="R17" i="248"/>
  <c r="R41" i="248" s="1"/>
  <c r="Q17" i="248"/>
  <c r="Q41" i="248" s="1"/>
  <c r="P17" i="248"/>
  <c r="P41" i="248" s="1"/>
  <c r="O17" i="248"/>
  <c r="O41" i="248" s="1"/>
  <c r="N17" i="248"/>
  <c r="N41" i="248" s="1"/>
  <c r="M17" i="248"/>
  <c r="M41" i="248" s="1"/>
  <c r="L17" i="248"/>
  <c r="L41" i="248" s="1"/>
  <c r="K17" i="248"/>
  <c r="J17" i="248"/>
  <c r="J41" i="248" s="1"/>
  <c r="I17" i="248"/>
  <c r="I41" i="248" s="1"/>
  <c r="H17" i="248"/>
  <c r="H41" i="248" s="1"/>
  <c r="G17" i="248"/>
  <c r="G41" i="248" s="1"/>
  <c r="G43" i="248" s="1"/>
  <c r="H42" i="248" s="1"/>
  <c r="F17" i="248"/>
  <c r="F41" i="248" s="1"/>
  <c r="F43" i="248" s="1"/>
  <c r="E17" i="248"/>
  <c r="E41" i="248" s="1"/>
  <c r="E43" i="248" s="1"/>
  <c r="D17" i="248"/>
  <c r="D41" i="248" s="1"/>
  <c r="D43" i="248" s="1"/>
  <c r="C17" i="248"/>
  <c r="AA17" i="249"/>
  <c r="AA41" i="249" s="1"/>
  <c r="AA43" i="249" s="1"/>
  <c r="Y17" i="249"/>
  <c r="Y41" i="249" s="1"/>
  <c r="Y43" i="249" s="1"/>
  <c r="X17" i="249"/>
  <c r="W17" i="249"/>
  <c r="W41" i="249" s="1"/>
  <c r="V17" i="249"/>
  <c r="V41" i="249" s="1"/>
  <c r="U17" i="249"/>
  <c r="U41" i="249" s="1"/>
  <c r="T17" i="249"/>
  <c r="T41" i="249" s="1"/>
  <c r="S17" i="249"/>
  <c r="R17" i="249"/>
  <c r="R41" i="249" s="1"/>
  <c r="Q17" i="249"/>
  <c r="Q41" i="249" s="1"/>
  <c r="P17" i="249"/>
  <c r="P41" i="249" s="1"/>
  <c r="O17" i="249"/>
  <c r="O41" i="249" s="1"/>
  <c r="N17" i="249"/>
  <c r="N41" i="249" s="1"/>
  <c r="M17" i="249"/>
  <c r="M41" i="249" s="1"/>
  <c r="L17" i="249"/>
  <c r="L41" i="249" s="1"/>
  <c r="K17" i="249"/>
  <c r="J17" i="249"/>
  <c r="J41" i="249" s="1"/>
  <c r="I17" i="249"/>
  <c r="I41" i="249" s="1"/>
  <c r="H17" i="249"/>
  <c r="H41" i="249" s="1"/>
  <c r="G17" i="249"/>
  <c r="G41" i="249" s="1"/>
  <c r="G43" i="249" s="1"/>
  <c r="H42" i="249" s="1"/>
  <c r="F17" i="249"/>
  <c r="F41" i="249" s="1"/>
  <c r="F43" i="249" s="1"/>
  <c r="E17" i="249"/>
  <c r="E41" i="249" s="1"/>
  <c r="E43" i="249" s="1"/>
  <c r="D17" i="249"/>
  <c r="D41" i="249" s="1"/>
  <c r="D43" i="249" s="1"/>
  <c r="C17" i="249"/>
  <c r="AA17" i="250"/>
  <c r="AA41" i="250" s="1"/>
  <c r="AA43" i="250" s="1"/>
  <c r="Z17" i="250"/>
  <c r="Y17" i="250"/>
  <c r="Y41" i="250" s="1"/>
  <c r="Y43" i="250" s="1"/>
  <c r="X17" i="250"/>
  <c r="X41" i="250" s="1"/>
  <c r="W17" i="250"/>
  <c r="W41" i="250" s="1"/>
  <c r="V17" i="250"/>
  <c r="V41" i="250" s="1"/>
  <c r="U17" i="250"/>
  <c r="U41" i="250" s="1"/>
  <c r="T17" i="250"/>
  <c r="T41" i="250" s="1"/>
  <c r="S17" i="250"/>
  <c r="S41" i="250" s="1"/>
  <c r="R17" i="250"/>
  <c r="R41" i="250" s="1"/>
  <c r="Q17" i="250"/>
  <c r="Q41" i="250" s="1"/>
  <c r="P17" i="250"/>
  <c r="P41" i="250" s="1"/>
  <c r="O17" i="250"/>
  <c r="O41" i="250" s="1"/>
  <c r="N17" i="250"/>
  <c r="N41" i="250" s="1"/>
  <c r="M17" i="250"/>
  <c r="M41" i="250" s="1"/>
  <c r="L17" i="250"/>
  <c r="L41" i="250" s="1"/>
  <c r="K17" i="250"/>
  <c r="K41" i="250" s="1"/>
  <c r="J17" i="250"/>
  <c r="J41" i="250" s="1"/>
  <c r="I17" i="250"/>
  <c r="I41" i="250" s="1"/>
  <c r="H17" i="250"/>
  <c r="H41" i="250" s="1"/>
  <c r="G17" i="250"/>
  <c r="G41" i="250" s="1"/>
  <c r="G43" i="250" s="1"/>
  <c r="H42" i="250" s="1"/>
  <c r="F17" i="250"/>
  <c r="F41" i="250" s="1"/>
  <c r="F43" i="250" s="1"/>
  <c r="E17" i="250"/>
  <c r="E41" i="250" s="1"/>
  <c r="E43" i="250" s="1"/>
  <c r="D17" i="250"/>
  <c r="D41" i="250" s="1"/>
  <c r="D43" i="250" s="1"/>
  <c r="C17" i="250"/>
  <c r="C41" i="250" s="1"/>
  <c r="C43" i="250" s="1"/>
  <c r="AA17" i="251"/>
  <c r="AA41" i="251" s="1"/>
  <c r="AA43" i="251" s="1"/>
  <c r="Z17" i="251"/>
  <c r="Y17" i="251"/>
  <c r="Y41" i="251" s="1"/>
  <c r="Y43" i="251" s="1"/>
  <c r="X17" i="251"/>
  <c r="X41" i="251" s="1"/>
  <c r="W17" i="251"/>
  <c r="W41" i="251" s="1"/>
  <c r="V17" i="251"/>
  <c r="V41" i="251" s="1"/>
  <c r="U17" i="251"/>
  <c r="U41" i="251" s="1"/>
  <c r="T17" i="251"/>
  <c r="T41" i="251" s="1"/>
  <c r="S17" i="251"/>
  <c r="R17" i="251"/>
  <c r="R41" i="251" s="1"/>
  <c r="Q17" i="251"/>
  <c r="Q41" i="251" s="1"/>
  <c r="P17" i="251"/>
  <c r="P41" i="251" s="1"/>
  <c r="O17" i="251"/>
  <c r="O41" i="251" s="1"/>
  <c r="N17" i="251"/>
  <c r="N41" i="251" s="1"/>
  <c r="M17" i="251"/>
  <c r="M41" i="251" s="1"/>
  <c r="L17" i="251"/>
  <c r="L41" i="251" s="1"/>
  <c r="K17" i="251"/>
  <c r="J17" i="251"/>
  <c r="J41" i="251" s="1"/>
  <c r="I17" i="251"/>
  <c r="I41" i="251" s="1"/>
  <c r="H17" i="251"/>
  <c r="H41" i="251" s="1"/>
  <c r="G17" i="251"/>
  <c r="G41" i="251" s="1"/>
  <c r="G43" i="251" s="1"/>
  <c r="H42" i="251" s="1"/>
  <c r="H43" i="251" s="1"/>
  <c r="I42" i="251" s="1"/>
  <c r="I43" i="251" s="1"/>
  <c r="F17" i="251"/>
  <c r="F41" i="251" s="1"/>
  <c r="F43" i="251" s="1"/>
  <c r="E17" i="251"/>
  <c r="E41" i="251" s="1"/>
  <c r="E43" i="251" s="1"/>
  <c r="D17" i="251"/>
  <c r="D41" i="251" s="1"/>
  <c r="D43" i="251" s="1"/>
  <c r="C17" i="251"/>
  <c r="AA17" i="252"/>
  <c r="AA41" i="252" s="1"/>
  <c r="AA43" i="252" s="1"/>
  <c r="Y17" i="252"/>
  <c r="Y41" i="252" s="1"/>
  <c r="Y43" i="252" s="1"/>
  <c r="X17" i="252"/>
  <c r="X41" i="252" s="1"/>
  <c r="W17" i="252"/>
  <c r="W41" i="252" s="1"/>
  <c r="V17" i="252"/>
  <c r="V41" i="252" s="1"/>
  <c r="U17" i="252"/>
  <c r="U41" i="252" s="1"/>
  <c r="T17" i="252"/>
  <c r="S17" i="252"/>
  <c r="S41" i="252" s="1"/>
  <c r="R17" i="252"/>
  <c r="R41" i="252" s="1"/>
  <c r="Q17" i="252"/>
  <c r="Q41" i="252" s="1"/>
  <c r="P17" i="252"/>
  <c r="P41" i="252" s="1"/>
  <c r="O17" i="252"/>
  <c r="O41" i="252" s="1"/>
  <c r="N17" i="252"/>
  <c r="N41" i="252" s="1"/>
  <c r="M17" i="252"/>
  <c r="M41" i="252" s="1"/>
  <c r="L17" i="252"/>
  <c r="K17" i="252"/>
  <c r="K41" i="252" s="1"/>
  <c r="J17" i="252"/>
  <c r="J41" i="252" s="1"/>
  <c r="I17" i="252"/>
  <c r="I41" i="252" s="1"/>
  <c r="H17" i="252"/>
  <c r="H41" i="252" s="1"/>
  <c r="G17" i="252"/>
  <c r="G41" i="252" s="1"/>
  <c r="G43" i="252" s="1"/>
  <c r="H42" i="252" s="1"/>
  <c r="H43" i="252" s="1"/>
  <c r="I42" i="252" s="1"/>
  <c r="I43" i="252" s="1"/>
  <c r="F17" i="252"/>
  <c r="F41" i="252" s="1"/>
  <c r="F43" i="252" s="1"/>
  <c r="E17" i="252"/>
  <c r="E41" i="252" s="1"/>
  <c r="E43" i="252" s="1"/>
  <c r="D17" i="252"/>
  <c r="C17" i="252"/>
  <c r="C41" i="252" s="1"/>
  <c r="C43" i="252" s="1"/>
  <c r="AA17" i="253"/>
  <c r="AA41" i="253" s="1"/>
  <c r="AA43" i="253" s="1"/>
  <c r="Y17" i="253"/>
  <c r="Y41" i="253" s="1"/>
  <c r="Y43" i="253" s="1"/>
  <c r="X17" i="253"/>
  <c r="W17" i="253"/>
  <c r="W41" i="253" s="1"/>
  <c r="V17" i="253"/>
  <c r="V41" i="253" s="1"/>
  <c r="U17" i="253"/>
  <c r="U41" i="253" s="1"/>
  <c r="T17" i="253"/>
  <c r="S17" i="253"/>
  <c r="S41" i="253" s="1"/>
  <c r="R17" i="253"/>
  <c r="R41" i="253" s="1"/>
  <c r="Q17" i="253"/>
  <c r="Q41" i="253" s="1"/>
  <c r="P17" i="253"/>
  <c r="P41" i="253" s="1"/>
  <c r="O17" i="253"/>
  <c r="O41" i="253" s="1"/>
  <c r="N17" i="253"/>
  <c r="N41" i="253" s="1"/>
  <c r="M17" i="253"/>
  <c r="M41" i="253" s="1"/>
  <c r="L17" i="253"/>
  <c r="K17" i="253"/>
  <c r="K41" i="253" s="1"/>
  <c r="J17" i="253"/>
  <c r="J41" i="253" s="1"/>
  <c r="I17" i="253"/>
  <c r="I41" i="253" s="1"/>
  <c r="H17" i="253"/>
  <c r="H41" i="253" s="1"/>
  <c r="G17" i="253"/>
  <c r="G41" i="253" s="1"/>
  <c r="G43" i="253" s="1"/>
  <c r="H42" i="253" s="1"/>
  <c r="H43" i="253" s="1"/>
  <c r="I42" i="253" s="1"/>
  <c r="I43" i="253" s="1"/>
  <c r="F17" i="253"/>
  <c r="F41" i="253" s="1"/>
  <c r="F43" i="253" s="1"/>
  <c r="E17" i="253"/>
  <c r="E41" i="253" s="1"/>
  <c r="E43" i="253" s="1"/>
  <c r="D17" i="253"/>
  <c r="C17" i="253"/>
  <c r="C41" i="253" s="1"/>
  <c r="C43" i="253" s="1"/>
  <c r="AA17" i="254"/>
  <c r="AA41" i="254" s="1"/>
  <c r="AA43" i="254" s="1"/>
  <c r="Y17" i="254"/>
  <c r="X17" i="254"/>
  <c r="X41" i="254" s="1"/>
  <c r="W17" i="254"/>
  <c r="W41" i="254" s="1"/>
  <c r="V17" i="254"/>
  <c r="V41" i="254" s="1"/>
  <c r="U17" i="254"/>
  <c r="U41" i="254" s="1"/>
  <c r="T17" i="254"/>
  <c r="S17" i="254"/>
  <c r="S41" i="254" s="1"/>
  <c r="R17" i="254"/>
  <c r="R41" i="254" s="1"/>
  <c r="Q17" i="254"/>
  <c r="Q41" i="254" s="1"/>
  <c r="P17" i="254"/>
  <c r="P41" i="254" s="1"/>
  <c r="O17" i="254"/>
  <c r="O41" i="254" s="1"/>
  <c r="N17" i="254"/>
  <c r="N41" i="254" s="1"/>
  <c r="M17" i="254"/>
  <c r="M41" i="254" s="1"/>
  <c r="L17" i="254"/>
  <c r="K17" i="254"/>
  <c r="K41" i="254" s="1"/>
  <c r="J17" i="254"/>
  <c r="J41" i="254" s="1"/>
  <c r="I17" i="254"/>
  <c r="I41" i="254" s="1"/>
  <c r="H17" i="254"/>
  <c r="H41" i="254" s="1"/>
  <c r="G17" i="254"/>
  <c r="G41" i="254" s="1"/>
  <c r="G43" i="254" s="1"/>
  <c r="H42" i="254" s="1"/>
  <c r="H43" i="254" s="1"/>
  <c r="I42" i="254" s="1"/>
  <c r="I43" i="254" s="1"/>
  <c r="F17" i="254"/>
  <c r="F41" i="254" s="1"/>
  <c r="F43" i="254" s="1"/>
  <c r="E17" i="254"/>
  <c r="E41" i="254" s="1"/>
  <c r="E43" i="254" s="1"/>
  <c r="D17" i="254"/>
  <c r="C17" i="254"/>
  <c r="C41" i="254" s="1"/>
  <c r="C43" i="254" s="1"/>
  <c r="AA17" i="255"/>
  <c r="AA41" i="255" s="1"/>
  <c r="AA43" i="255" s="1"/>
  <c r="Y17" i="255"/>
  <c r="Y41" i="255" s="1"/>
  <c r="Y43" i="255" s="1"/>
  <c r="X17" i="255"/>
  <c r="X41" i="255" s="1"/>
  <c r="W17" i="255"/>
  <c r="W41" i="255" s="1"/>
  <c r="V17" i="255"/>
  <c r="V41" i="255" s="1"/>
  <c r="U17" i="255"/>
  <c r="U41" i="255" s="1"/>
  <c r="T17" i="255"/>
  <c r="S17" i="255"/>
  <c r="S41" i="255" s="1"/>
  <c r="R17" i="255"/>
  <c r="R41" i="255" s="1"/>
  <c r="Q17" i="255"/>
  <c r="Q41" i="255" s="1"/>
  <c r="P17" i="255"/>
  <c r="P41" i="255" s="1"/>
  <c r="O17" i="255"/>
  <c r="O41" i="255" s="1"/>
  <c r="N17" i="255"/>
  <c r="N41" i="255" s="1"/>
  <c r="M17" i="255"/>
  <c r="M41" i="255" s="1"/>
  <c r="L17" i="255"/>
  <c r="K17" i="255"/>
  <c r="K41" i="255" s="1"/>
  <c r="J17" i="255"/>
  <c r="J41" i="255" s="1"/>
  <c r="I17" i="255"/>
  <c r="I41" i="255" s="1"/>
  <c r="H17" i="255"/>
  <c r="H41" i="255" s="1"/>
  <c r="G17" i="255"/>
  <c r="G41" i="255" s="1"/>
  <c r="G43" i="255" s="1"/>
  <c r="H42" i="255" s="1"/>
  <c r="F17" i="255"/>
  <c r="F41" i="255" s="1"/>
  <c r="F43" i="255" s="1"/>
  <c r="E17" i="255"/>
  <c r="E41" i="255" s="1"/>
  <c r="E43" i="255" s="1"/>
  <c r="D17" i="255"/>
  <c r="C17" i="255"/>
  <c r="C41" i="255" s="1"/>
  <c r="C43" i="255" s="1"/>
  <c r="AA17" i="256"/>
  <c r="AA41" i="256" s="1"/>
  <c r="AA43" i="256" s="1"/>
  <c r="Y17" i="256"/>
  <c r="Y41" i="256" s="1"/>
  <c r="Y43" i="256" s="1"/>
  <c r="X17" i="256"/>
  <c r="W17" i="256"/>
  <c r="W41" i="256" s="1"/>
  <c r="V17" i="256"/>
  <c r="V41" i="256" s="1"/>
  <c r="U17" i="256"/>
  <c r="U41" i="256" s="1"/>
  <c r="T17" i="256"/>
  <c r="S17" i="256"/>
  <c r="S41" i="256" s="1"/>
  <c r="R17" i="256"/>
  <c r="R41" i="256" s="1"/>
  <c r="Q17" i="256"/>
  <c r="Q41" i="256" s="1"/>
  <c r="P17" i="256"/>
  <c r="P41" i="256" s="1"/>
  <c r="O17" i="256"/>
  <c r="O41" i="256" s="1"/>
  <c r="N17" i="256"/>
  <c r="N41" i="256" s="1"/>
  <c r="M17" i="256"/>
  <c r="M41" i="256" s="1"/>
  <c r="L17" i="256"/>
  <c r="K17" i="256"/>
  <c r="K41" i="256" s="1"/>
  <c r="J17" i="256"/>
  <c r="J41" i="256" s="1"/>
  <c r="I17" i="256"/>
  <c r="I41" i="256" s="1"/>
  <c r="H17" i="256"/>
  <c r="H41" i="256" s="1"/>
  <c r="G17" i="256"/>
  <c r="G41" i="256" s="1"/>
  <c r="G43" i="256" s="1"/>
  <c r="H42" i="256" s="1"/>
  <c r="F17" i="256"/>
  <c r="F41" i="256" s="1"/>
  <c r="F43" i="256" s="1"/>
  <c r="E17" i="256"/>
  <c r="E41" i="256" s="1"/>
  <c r="E43" i="256" s="1"/>
  <c r="D17" i="256"/>
  <c r="C17" i="256"/>
  <c r="C41" i="256" s="1"/>
  <c r="C43" i="256" s="1"/>
  <c r="AA17" i="257"/>
  <c r="AA41" i="257" s="1"/>
  <c r="AA43" i="257" s="1"/>
  <c r="Y17" i="257"/>
  <c r="Y41" i="257" s="1"/>
  <c r="Y43" i="257" s="1"/>
  <c r="X17" i="257"/>
  <c r="W17" i="257"/>
  <c r="W41" i="257" s="1"/>
  <c r="V17" i="257"/>
  <c r="V41" i="257" s="1"/>
  <c r="U17" i="257"/>
  <c r="T17" i="257"/>
  <c r="T41" i="257" s="1"/>
  <c r="S17" i="257"/>
  <c r="S41" i="257" s="1"/>
  <c r="R17" i="257"/>
  <c r="R41" i="257" s="1"/>
  <c r="Q17" i="257"/>
  <c r="Q41" i="257" s="1"/>
  <c r="P17" i="257"/>
  <c r="P41" i="257" s="1"/>
  <c r="O17" i="257"/>
  <c r="O41" i="257" s="1"/>
  <c r="N17" i="257"/>
  <c r="N41" i="257" s="1"/>
  <c r="M17" i="257"/>
  <c r="L17" i="257"/>
  <c r="L41" i="257" s="1"/>
  <c r="K17" i="257"/>
  <c r="K41" i="257" s="1"/>
  <c r="J17" i="257"/>
  <c r="J41" i="257" s="1"/>
  <c r="I17" i="257"/>
  <c r="I41" i="257" s="1"/>
  <c r="H17" i="257"/>
  <c r="H41" i="257" s="1"/>
  <c r="G17" i="257"/>
  <c r="G41" i="257" s="1"/>
  <c r="G43" i="257" s="1"/>
  <c r="H42" i="257" s="1"/>
  <c r="F17" i="257"/>
  <c r="F41" i="257" s="1"/>
  <c r="F43" i="257" s="1"/>
  <c r="E17" i="257"/>
  <c r="D17" i="257"/>
  <c r="D41" i="257" s="1"/>
  <c r="D43" i="257" s="1"/>
  <c r="C17" i="257"/>
  <c r="C41" i="257" s="1"/>
  <c r="C43" i="257" s="1"/>
  <c r="AA17" i="258"/>
  <c r="AA41" i="258" s="1"/>
  <c r="AA43" i="258" s="1"/>
  <c r="Y17" i="258"/>
  <c r="Y41" i="258" s="1"/>
  <c r="Y43" i="258" s="1"/>
  <c r="X17" i="258"/>
  <c r="X41" i="258" s="1"/>
  <c r="W17" i="258"/>
  <c r="W41" i="258" s="1"/>
  <c r="V17" i="258"/>
  <c r="V41" i="258" s="1"/>
  <c r="U17" i="258"/>
  <c r="T17" i="258"/>
  <c r="T41" i="258" s="1"/>
  <c r="S17" i="258"/>
  <c r="S41" i="258" s="1"/>
  <c r="R17" i="258"/>
  <c r="R41" i="258" s="1"/>
  <c r="Q17" i="258"/>
  <c r="Q41" i="258" s="1"/>
  <c r="P17" i="258"/>
  <c r="P41" i="258" s="1"/>
  <c r="O17" i="258"/>
  <c r="O41" i="258" s="1"/>
  <c r="N17" i="258"/>
  <c r="N41" i="258" s="1"/>
  <c r="M17" i="258"/>
  <c r="L17" i="258"/>
  <c r="L41" i="258" s="1"/>
  <c r="K17" i="258"/>
  <c r="K41" i="258" s="1"/>
  <c r="J17" i="258"/>
  <c r="J41" i="258" s="1"/>
  <c r="I17" i="258"/>
  <c r="I41" i="258" s="1"/>
  <c r="H17" i="258"/>
  <c r="H41" i="258" s="1"/>
  <c r="G17" i="258"/>
  <c r="G41" i="258" s="1"/>
  <c r="G43" i="258" s="1"/>
  <c r="H42" i="258" s="1"/>
  <c r="H43" i="258" s="1"/>
  <c r="I42" i="258" s="1"/>
  <c r="I43" i="258" s="1"/>
  <c r="F17" i="258"/>
  <c r="F41" i="258" s="1"/>
  <c r="F43" i="258" s="1"/>
  <c r="E17" i="258"/>
  <c r="D17" i="258"/>
  <c r="D41" i="258" s="1"/>
  <c r="D43" i="258" s="1"/>
  <c r="C17" i="258"/>
  <c r="C41" i="258" s="1"/>
  <c r="C43" i="258" s="1"/>
  <c r="AA17" i="1"/>
  <c r="AA41" i="1" s="1"/>
  <c r="AA43" i="1" s="1"/>
  <c r="Y17" i="1"/>
  <c r="Y41" i="1" s="1"/>
  <c r="Y43" i="1" s="1"/>
  <c r="X17" i="1"/>
  <c r="X41" i="1" s="1"/>
  <c r="W17" i="1"/>
  <c r="W41" i="1" s="1"/>
  <c r="V17" i="1"/>
  <c r="V41" i="1" s="1"/>
  <c r="U17" i="1"/>
  <c r="U41" i="1" s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Z41" i="162" l="1"/>
  <c r="X43" i="162"/>
  <c r="Z43" i="162" s="1"/>
  <c r="C41" i="246"/>
  <c r="C43" i="246" s="1"/>
  <c r="S41" i="245"/>
  <c r="Z17" i="242"/>
  <c r="Z17" i="237"/>
  <c r="X41" i="237"/>
  <c r="Z41" i="236"/>
  <c r="X43" i="236"/>
  <c r="Z43" i="236" s="1"/>
  <c r="Z17" i="223"/>
  <c r="Z17" i="112"/>
  <c r="X41" i="112"/>
  <c r="X41" i="111"/>
  <c r="Z17" i="111"/>
  <c r="X43" i="110"/>
  <c r="Z43" i="110" s="1"/>
  <c r="Z41" i="110"/>
  <c r="H43" i="1"/>
  <c r="I42" i="1" s="1"/>
  <c r="I43" i="1" s="1"/>
  <c r="E41" i="257"/>
  <c r="E43" i="257" s="1"/>
  <c r="M41" i="257"/>
  <c r="U41" i="257"/>
  <c r="D41" i="254"/>
  <c r="D43" i="254" s="1"/>
  <c r="L41" i="254"/>
  <c r="T41" i="254"/>
  <c r="D41" i="253"/>
  <c r="D43" i="253" s="1"/>
  <c r="L41" i="253"/>
  <c r="T41" i="253"/>
  <c r="D41" i="252"/>
  <c r="D43" i="252" s="1"/>
  <c r="L41" i="252"/>
  <c r="T41" i="252"/>
  <c r="C41" i="251"/>
  <c r="C43" i="251" s="1"/>
  <c r="K41" i="251"/>
  <c r="S41" i="251"/>
  <c r="X43" i="246"/>
  <c r="Z17" i="245"/>
  <c r="X41" i="245"/>
  <c r="Z17" i="244"/>
  <c r="X41" i="244"/>
  <c r="Z41" i="243"/>
  <c r="X43" i="243"/>
  <c r="Z43" i="243" s="1"/>
  <c r="H43" i="242"/>
  <c r="I42" i="242" s="1"/>
  <c r="I43" i="242" s="1"/>
  <c r="J43" i="242" s="1"/>
  <c r="C41" i="234"/>
  <c r="C43" i="234" s="1"/>
  <c r="K41" i="234"/>
  <c r="S41" i="234"/>
  <c r="AA41" i="233"/>
  <c r="AA43" i="233" s="1"/>
  <c r="J41" i="232"/>
  <c r="R41" i="232"/>
  <c r="AA41" i="232"/>
  <c r="AA43" i="232" s="1"/>
  <c r="J41" i="231"/>
  <c r="R41" i="231"/>
  <c r="Z17" i="231"/>
  <c r="Z17" i="230"/>
  <c r="Y41" i="230"/>
  <c r="Y43" i="230" s="1"/>
  <c r="I41" i="229"/>
  <c r="Q41" i="229"/>
  <c r="Y41" i="229"/>
  <c r="Y43" i="229" s="1"/>
  <c r="Z41" i="226"/>
  <c r="X43" i="226"/>
  <c r="H43" i="225"/>
  <c r="I42" i="225" s="1"/>
  <c r="I43" i="225" s="1"/>
  <c r="J43" i="225" s="1"/>
  <c r="H43" i="224"/>
  <c r="I42" i="224" s="1"/>
  <c r="I43" i="224" s="1"/>
  <c r="H43" i="223"/>
  <c r="I42" i="223" s="1"/>
  <c r="I43" i="223" s="1"/>
  <c r="J43" i="223" s="1"/>
  <c r="Z41" i="206"/>
  <c r="X43" i="206"/>
  <c r="H43" i="205"/>
  <c r="I42" i="205" s="1"/>
  <c r="I43" i="205" s="1"/>
  <c r="J43" i="205" s="1"/>
  <c r="H43" i="204"/>
  <c r="I42" i="204" s="1"/>
  <c r="I43" i="204" s="1"/>
  <c r="H43" i="203"/>
  <c r="I42" i="203" s="1"/>
  <c r="I43" i="203" s="1"/>
  <c r="Z17" i="192"/>
  <c r="X41" i="192"/>
  <c r="Z41" i="191"/>
  <c r="X43" i="191"/>
  <c r="Z43" i="191" s="1"/>
  <c r="H43" i="190"/>
  <c r="I42" i="190" s="1"/>
  <c r="I43" i="190" s="1"/>
  <c r="C41" i="185"/>
  <c r="C43" i="185" s="1"/>
  <c r="K41" i="185"/>
  <c r="S41" i="185"/>
  <c r="AA41" i="185"/>
  <c r="AA43" i="185" s="1"/>
  <c r="J41" i="184"/>
  <c r="R41" i="184"/>
  <c r="AA41" i="184"/>
  <c r="AA43" i="184" s="1"/>
  <c r="J41" i="183"/>
  <c r="R41" i="183"/>
  <c r="Z17" i="183"/>
  <c r="Z17" i="181"/>
  <c r="X41" i="181"/>
  <c r="Z17" i="180"/>
  <c r="X41" i="180"/>
  <c r="Z41" i="179"/>
  <c r="X43" i="179"/>
  <c r="Z43" i="179" s="1"/>
  <c r="H43" i="178"/>
  <c r="I42" i="178" s="1"/>
  <c r="I43" i="178" s="1"/>
  <c r="X43" i="166"/>
  <c r="Z17" i="165"/>
  <c r="X41" i="165"/>
  <c r="Z17" i="164"/>
  <c r="X41" i="164"/>
  <c r="Z41" i="163"/>
  <c r="X43" i="163"/>
  <c r="Z43" i="163" s="1"/>
  <c r="H43" i="162"/>
  <c r="I42" i="162" s="1"/>
  <c r="I43" i="162" s="1"/>
  <c r="H43" i="138"/>
  <c r="I42" i="138" s="1"/>
  <c r="Z41" i="122"/>
  <c r="X43" i="122"/>
  <c r="Z43" i="122" s="1"/>
  <c r="H43" i="121"/>
  <c r="I42" i="121" s="1"/>
  <c r="I43" i="121" s="1"/>
  <c r="J43" i="121" s="1"/>
  <c r="H43" i="120"/>
  <c r="I42" i="120" s="1"/>
  <c r="I43" i="120" s="1"/>
  <c r="J43" i="120" s="1"/>
  <c r="H43" i="119"/>
  <c r="I42" i="119" s="1"/>
  <c r="I43" i="119" s="1"/>
  <c r="H43" i="118"/>
  <c r="I42" i="118" s="1"/>
  <c r="G41" i="115"/>
  <c r="G43" i="115" s="1"/>
  <c r="H42" i="115" s="1"/>
  <c r="H43" i="115" s="1"/>
  <c r="I42" i="115" s="1"/>
  <c r="I43" i="115" s="1"/>
  <c r="O41" i="115"/>
  <c r="W41" i="115"/>
  <c r="F41" i="114"/>
  <c r="F43" i="114" s="1"/>
  <c r="N41" i="114"/>
  <c r="V41" i="114"/>
  <c r="Z41" i="100"/>
  <c r="Y43" i="100"/>
  <c r="X41" i="99"/>
  <c r="Z17" i="99"/>
  <c r="Z41" i="98"/>
  <c r="X43" i="98"/>
  <c r="Z43" i="98" s="1"/>
  <c r="C41" i="86"/>
  <c r="C43" i="86" s="1"/>
  <c r="K41" i="86"/>
  <c r="S41" i="86"/>
  <c r="C41" i="85"/>
  <c r="C43" i="85" s="1"/>
  <c r="K41" i="85"/>
  <c r="S41" i="85"/>
  <c r="C41" i="84"/>
  <c r="C43" i="84" s="1"/>
  <c r="K41" i="84"/>
  <c r="S41" i="84"/>
  <c r="C41" i="83"/>
  <c r="C43" i="83" s="1"/>
  <c r="K41" i="83"/>
  <c r="S41" i="83"/>
  <c r="Z17" i="74"/>
  <c r="Z17" i="72"/>
  <c r="X41" i="72"/>
  <c r="X41" i="71"/>
  <c r="Z17" i="71"/>
  <c r="X43" i="70"/>
  <c r="Z17" i="69"/>
  <c r="X41" i="69"/>
  <c r="X41" i="68"/>
  <c r="Z17" i="68"/>
  <c r="Z17" i="22"/>
  <c r="Z30" i="229"/>
  <c r="Z30" i="181"/>
  <c r="Z30" i="180"/>
  <c r="Z17" i="205"/>
  <c r="X41" i="205"/>
  <c r="Z41" i="203"/>
  <c r="X43" i="203"/>
  <c r="Z43" i="203" s="1"/>
  <c r="Z41" i="242"/>
  <c r="X43" i="242"/>
  <c r="Z43" i="242" s="1"/>
  <c r="Z43" i="226"/>
  <c r="Z17" i="140"/>
  <c r="X41" i="140"/>
  <c r="X41" i="139"/>
  <c r="Z17" i="139"/>
  <c r="X41" i="118"/>
  <c r="X43" i="118" s="1"/>
  <c r="Z17" i="118"/>
  <c r="Z41" i="258"/>
  <c r="X43" i="258"/>
  <c r="Z43" i="258" s="1"/>
  <c r="H43" i="257"/>
  <c r="I42" i="257" s="1"/>
  <c r="I43" i="257" s="1"/>
  <c r="J43" i="257" s="1"/>
  <c r="H43" i="256"/>
  <c r="I42" i="256" s="1"/>
  <c r="I43" i="256" s="1"/>
  <c r="K42" i="256" s="1"/>
  <c r="H43" i="255"/>
  <c r="I42" i="255" s="1"/>
  <c r="I43" i="255" s="1"/>
  <c r="J43" i="255" s="1"/>
  <c r="C41" i="249"/>
  <c r="C43" i="249" s="1"/>
  <c r="K41" i="249"/>
  <c r="S41" i="249"/>
  <c r="C41" i="248"/>
  <c r="C43" i="248" s="1"/>
  <c r="K41" i="248"/>
  <c r="S41" i="248"/>
  <c r="C41" i="247"/>
  <c r="C43" i="247" s="1"/>
  <c r="K41" i="247"/>
  <c r="S41" i="247"/>
  <c r="Z17" i="243"/>
  <c r="Z17" i="241"/>
  <c r="X41" i="241"/>
  <c r="Z17" i="240"/>
  <c r="X41" i="240"/>
  <c r="Z41" i="239"/>
  <c r="X43" i="239"/>
  <c r="Z43" i="239" s="1"/>
  <c r="H43" i="238"/>
  <c r="I42" i="238" s="1"/>
  <c r="I43" i="238" s="1"/>
  <c r="H43" i="237"/>
  <c r="I42" i="237" s="1"/>
  <c r="I43" i="237" s="1"/>
  <c r="H43" i="236"/>
  <c r="I42" i="236" s="1"/>
  <c r="I43" i="236" s="1"/>
  <c r="J43" i="236" s="1"/>
  <c r="Z17" i="226"/>
  <c r="Z41" i="223"/>
  <c r="Y43" i="223"/>
  <c r="Z43" i="223" s="1"/>
  <c r="Z41" i="222"/>
  <c r="X43" i="222"/>
  <c r="Z43" i="222" s="1"/>
  <c r="H43" i="221"/>
  <c r="I42" i="221" s="1"/>
  <c r="I43" i="221" s="1"/>
  <c r="H43" i="220"/>
  <c r="I42" i="220" s="1"/>
  <c r="I43" i="220" s="1"/>
  <c r="H43" i="219"/>
  <c r="I42" i="219" s="1"/>
  <c r="I43" i="219" s="1"/>
  <c r="H43" i="218"/>
  <c r="I42" i="218" s="1"/>
  <c r="I43" i="218" s="1"/>
  <c r="Z17" i="206"/>
  <c r="Z41" i="202"/>
  <c r="X43" i="202"/>
  <c r="Z43" i="202" s="1"/>
  <c r="H43" i="201"/>
  <c r="I42" i="201" s="1"/>
  <c r="I43" i="201" s="1"/>
  <c r="J43" i="201" s="1"/>
  <c r="Z17" i="191"/>
  <c r="Z17" i="189"/>
  <c r="X41" i="189"/>
  <c r="Z41" i="188"/>
  <c r="X43" i="188"/>
  <c r="Z43" i="188" s="1"/>
  <c r="H43" i="187"/>
  <c r="I42" i="187" s="1"/>
  <c r="I43" i="187" s="1"/>
  <c r="J43" i="187" s="1"/>
  <c r="Z17" i="179"/>
  <c r="X43" i="177"/>
  <c r="Z17" i="176"/>
  <c r="X41" i="176"/>
  <c r="X43" i="175"/>
  <c r="Z43" i="175" s="1"/>
  <c r="Z41" i="175"/>
  <c r="H43" i="174"/>
  <c r="I42" i="174" s="1"/>
  <c r="I43" i="174" s="1"/>
  <c r="J43" i="174" s="1"/>
  <c r="Z17" i="163"/>
  <c r="Z17" i="161"/>
  <c r="X41" i="161"/>
  <c r="Z17" i="160"/>
  <c r="X41" i="160"/>
  <c r="X41" i="159"/>
  <c r="Z17" i="159"/>
  <c r="Z17" i="122"/>
  <c r="H43" i="110"/>
  <c r="I42" i="110" s="1"/>
  <c r="I43" i="110" s="1"/>
  <c r="J43" i="110" s="1"/>
  <c r="Z17" i="98"/>
  <c r="X43" i="94"/>
  <c r="Z43" i="94" s="1"/>
  <c r="Z41" i="94"/>
  <c r="H43" i="93"/>
  <c r="I42" i="93" s="1"/>
  <c r="I43" i="93" s="1"/>
  <c r="H43" i="92"/>
  <c r="I42" i="92" s="1"/>
  <c r="I43" i="92" s="1"/>
  <c r="J43" i="92" s="1"/>
  <c r="H43" i="91"/>
  <c r="I42" i="91" s="1"/>
  <c r="I43" i="91" s="1"/>
  <c r="J43" i="91" s="1"/>
  <c r="H43" i="90"/>
  <c r="I42" i="90" s="1"/>
  <c r="I43" i="90" s="1"/>
  <c r="J43" i="90" s="1"/>
  <c r="H43" i="89"/>
  <c r="I42" i="89" s="1"/>
  <c r="I43" i="89" s="1"/>
  <c r="J43" i="89" s="1"/>
  <c r="X43" i="65"/>
  <c r="Z17" i="64"/>
  <c r="X41" i="64"/>
  <c r="X41" i="63"/>
  <c r="Z17" i="63"/>
  <c r="Z41" i="62"/>
  <c r="X43" i="62"/>
  <c r="Z43" i="62" s="1"/>
  <c r="I43" i="61"/>
  <c r="I43" i="60"/>
  <c r="Z17" i="43"/>
  <c r="Z17" i="41"/>
  <c r="X41" i="41"/>
  <c r="Z17" i="40"/>
  <c r="X41" i="40"/>
  <c r="X41" i="39"/>
  <c r="Z17" i="39"/>
  <c r="X43" i="38"/>
  <c r="Z17" i="37"/>
  <c r="X41" i="37"/>
  <c r="Z17" i="36"/>
  <c r="X41" i="36"/>
  <c r="X41" i="35"/>
  <c r="Z17" i="35"/>
  <c r="Z17" i="42"/>
  <c r="D41" i="18"/>
  <c r="D43" i="18" s="1"/>
  <c r="L41" i="18"/>
  <c r="T41" i="18"/>
  <c r="AA41" i="11"/>
  <c r="AA43" i="11" s="1"/>
  <c r="J41" i="10"/>
  <c r="R41" i="10"/>
  <c r="Z17" i="10"/>
  <c r="I41" i="8"/>
  <c r="Q41" i="8"/>
  <c r="Y41" i="8"/>
  <c r="Y43" i="8" s="1"/>
  <c r="I41" i="7"/>
  <c r="I43" i="7" s="1"/>
  <c r="Q41" i="7"/>
  <c r="Y41" i="7"/>
  <c r="Y43" i="7" s="1"/>
  <c r="X43" i="6"/>
  <c r="H41" i="5"/>
  <c r="P41" i="5"/>
  <c r="Z17" i="5"/>
  <c r="X41" i="5"/>
  <c r="H41" i="4"/>
  <c r="P41" i="4"/>
  <c r="Z17" i="4"/>
  <c r="X41" i="4"/>
  <c r="H41" i="3"/>
  <c r="P41" i="3"/>
  <c r="X41" i="3"/>
  <c r="H43" i="2"/>
  <c r="I42" i="2" s="1"/>
  <c r="I43" i="2" s="1"/>
  <c r="Z17" i="225"/>
  <c r="X41" i="225"/>
  <c r="Z43" i="206"/>
  <c r="Z17" i="204"/>
  <c r="X41" i="204"/>
  <c r="Z17" i="141"/>
  <c r="X41" i="141"/>
  <c r="Z41" i="42"/>
  <c r="X43" i="42"/>
  <c r="Z43" i="42" s="1"/>
  <c r="Z41" i="10"/>
  <c r="X43" i="10"/>
  <c r="Z43" i="10" s="1"/>
  <c r="Z17" i="257"/>
  <c r="X41" i="257"/>
  <c r="C41" i="244"/>
  <c r="C43" i="244" s="1"/>
  <c r="H43" i="107"/>
  <c r="I42" i="107" s="1"/>
  <c r="I43" i="107" s="1"/>
  <c r="J43" i="107" s="1"/>
  <c r="X41" i="90"/>
  <c r="Z17" i="90"/>
  <c r="Z17" i="258"/>
  <c r="X43" i="254"/>
  <c r="K41" i="242"/>
  <c r="Z17" i="217"/>
  <c r="X41" i="217"/>
  <c r="Z17" i="216"/>
  <c r="X41" i="216"/>
  <c r="Z41" i="215"/>
  <c r="X43" i="215"/>
  <c r="Z43" i="215" s="1"/>
  <c r="G41" i="212"/>
  <c r="G43" i="212" s="1"/>
  <c r="H42" i="212" s="1"/>
  <c r="H43" i="212" s="1"/>
  <c r="I42" i="212" s="1"/>
  <c r="I43" i="212" s="1"/>
  <c r="O41" i="212"/>
  <c r="W41" i="212"/>
  <c r="F41" i="210"/>
  <c r="F43" i="210" s="1"/>
  <c r="N41" i="210"/>
  <c r="V41" i="210"/>
  <c r="Z17" i="202"/>
  <c r="Z17" i="200"/>
  <c r="X41" i="200"/>
  <c r="Z41" i="199"/>
  <c r="X43" i="199"/>
  <c r="Z43" i="199" s="1"/>
  <c r="Z17" i="188"/>
  <c r="Z41" i="186"/>
  <c r="X43" i="186"/>
  <c r="Z43" i="186" s="1"/>
  <c r="Z17" i="175"/>
  <c r="Z17" i="173"/>
  <c r="X41" i="173"/>
  <c r="Z17" i="172"/>
  <c r="X41" i="172"/>
  <c r="Z41" i="171"/>
  <c r="X43" i="171"/>
  <c r="Z43" i="171" s="1"/>
  <c r="X41" i="154"/>
  <c r="Z17" i="154"/>
  <c r="Z41" i="153"/>
  <c r="X43" i="153"/>
  <c r="Z43" i="153" s="1"/>
  <c r="C41" i="141"/>
  <c r="C43" i="141" s="1"/>
  <c r="K41" i="141"/>
  <c r="S41" i="141"/>
  <c r="C41" i="140"/>
  <c r="C43" i="140" s="1"/>
  <c r="K41" i="140"/>
  <c r="S41" i="140"/>
  <c r="AA41" i="138"/>
  <c r="AA43" i="138" s="1"/>
  <c r="J41" i="137"/>
  <c r="R41" i="137"/>
  <c r="Z17" i="133"/>
  <c r="X41" i="133"/>
  <c r="X41" i="132"/>
  <c r="Z17" i="132"/>
  <c r="X41" i="131"/>
  <c r="Z17" i="131"/>
  <c r="Z17" i="114"/>
  <c r="Z17" i="113"/>
  <c r="Y41" i="113"/>
  <c r="Y43" i="113" s="1"/>
  <c r="Z17" i="59"/>
  <c r="X41" i="59"/>
  <c r="Z41" i="58"/>
  <c r="X43" i="58"/>
  <c r="Z43" i="58" s="1"/>
  <c r="H43" i="56"/>
  <c r="I42" i="56" s="1"/>
  <c r="I43" i="56" s="1"/>
  <c r="J43" i="56" s="1"/>
  <c r="Z17" i="29"/>
  <c r="X41" i="29"/>
  <c r="Z17" i="28"/>
  <c r="X41" i="28"/>
  <c r="Z17" i="27"/>
  <c r="X41" i="27"/>
  <c r="Z41" i="26"/>
  <c r="X43" i="26"/>
  <c r="Z43" i="26" s="1"/>
  <c r="Z17" i="6"/>
  <c r="Y41" i="6"/>
  <c r="Y43" i="6" s="1"/>
  <c r="X41" i="2"/>
  <c r="Z17" i="2"/>
  <c r="Z17" i="224"/>
  <c r="X41" i="224"/>
  <c r="X41" i="119"/>
  <c r="Z17" i="119"/>
  <c r="I43" i="8"/>
  <c r="Z17" i="1"/>
  <c r="Z41" i="255"/>
  <c r="X43" i="255"/>
  <c r="Z43" i="255" s="1"/>
  <c r="K41" i="246"/>
  <c r="K41" i="245"/>
  <c r="Z17" i="220"/>
  <c r="X41" i="220"/>
  <c r="Z17" i="219"/>
  <c r="X41" i="219"/>
  <c r="Z17" i="203"/>
  <c r="Z17" i="190"/>
  <c r="Z41" i="174"/>
  <c r="X43" i="174"/>
  <c r="Z43" i="174" s="1"/>
  <c r="Z17" i="138"/>
  <c r="Z17" i="238"/>
  <c r="Y41" i="238"/>
  <c r="Y43" i="238" s="1"/>
  <c r="Z41" i="235"/>
  <c r="X43" i="235"/>
  <c r="Z43" i="235" s="1"/>
  <c r="Z17" i="255"/>
  <c r="Z17" i="254"/>
  <c r="Y41" i="254"/>
  <c r="Y43" i="254" s="1"/>
  <c r="Z41" i="251"/>
  <c r="X43" i="251"/>
  <c r="Z43" i="251" s="1"/>
  <c r="H43" i="250"/>
  <c r="I42" i="250" s="1"/>
  <c r="I43" i="250" s="1"/>
  <c r="J43" i="250" s="1"/>
  <c r="C41" i="241"/>
  <c r="C43" i="241" s="1"/>
  <c r="K41" i="241"/>
  <c r="S41" i="241"/>
  <c r="C41" i="240"/>
  <c r="C43" i="240" s="1"/>
  <c r="K41" i="240"/>
  <c r="S41" i="240"/>
  <c r="C41" i="239"/>
  <c r="C43" i="239" s="1"/>
  <c r="K41" i="239"/>
  <c r="S41" i="239"/>
  <c r="Z17" i="236"/>
  <c r="Z41" i="234"/>
  <c r="X43" i="234"/>
  <c r="Z43" i="234" s="1"/>
  <c r="H43" i="233"/>
  <c r="I42" i="233" s="1"/>
  <c r="I43" i="233" s="1"/>
  <c r="H43" i="232"/>
  <c r="I42" i="232" s="1"/>
  <c r="I43" i="232" s="1"/>
  <c r="H43" i="231"/>
  <c r="I42" i="231" s="1"/>
  <c r="I43" i="231" s="1"/>
  <c r="Z17" i="218"/>
  <c r="X43" i="214"/>
  <c r="Z17" i="213"/>
  <c r="X41" i="213"/>
  <c r="Z17" i="212"/>
  <c r="X41" i="212"/>
  <c r="Z41" i="211"/>
  <c r="X43" i="211"/>
  <c r="Z43" i="211" s="1"/>
  <c r="H43" i="210"/>
  <c r="I42" i="210" s="1"/>
  <c r="I43" i="210" s="1"/>
  <c r="F41" i="209"/>
  <c r="F43" i="209" s="1"/>
  <c r="N41" i="209"/>
  <c r="V41" i="209"/>
  <c r="F41" i="208"/>
  <c r="F43" i="208" s="1"/>
  <c r="N41" i="208"/>
  <c r="V41" i="208"/>
  <c r="F41" i="207"/>
  <c r="F43" i="207" s="1"/>
  <c r="N41" i="207"/>
  <c r="V41" i="207"/>
  <c r="Z17" i="201"/>
  <c r="Z41" i="198"/>
  <c r="X43" i="198"/>
  <c r="Z17" i="197"/>
  <c r="X41" i="197"/>
  <c r="X43" i="196"/>
  <c r="Z41" i="195"/>
  <c r="X43" i="195"/>
  <c r="Z43" i="195" s="1"/>
  <c r="H43" i="194"/>
  <c r="I42" i="194" s="1"/>
  <c r="I43" i="194" s="1"/>
  <c r="C41" i="189"/>
  <c r="C43" i="189" s="1"/>
  <c r="K41" i="189"/>
  <c r="S41" i="189"/>
  <c r="C41" i="188"/>
  <c r="C43" i="188" s="1"/>
  <c r="K41" i="188"/>
  <c r="S41" i="188"/>
  <c r="Z17" i="187"/>
  <c r="Z41" i="185"/>
  <c r="X43" i="185"/>
  <c r="Z43" i="185" s="1"/>
  <c r="H43" i="184"/>
  <c r="I42" i="184" s="1"/>
  <c r="I43" i="184" s="1"/>
  <c r="H43" i="183"/>
  <c r="I42" i="183" s="1"/>
  <c r="I43" i="183" s="1"/>
  <c r="Z17" i="174"/>
  <c r="Z41" i="170"/>
  <c r="X43" i="170"/>
  <c r="Z43" i="170" s="1"/>
  <c r="H43" i="169"/>
  <c r="I42" i="169" s="1"/>
  <c r="I43" i="169" s="1"/>
  <c r="J43" i="169" s="1"/>
  <c r="E41" i="163"/>
  <c r="E43" i="163" s="1"/>
  <c r="M41" i="163"/>
  <c r="U41" i="163"/>
  <c r="Z17" i="155"/>
  <c r="Z17" i="134"/>
  <c r="H43" i="125"/>
  <c r="I42" i="125" s="1"/>
  <c r="I43" i="125" s="1"/>
  <c r="H43" i="124"/>
  <c r="I42" i="124" s="1"/>
  <c r="I43" i="124" s="1"/>
  <c r="J43" i="124" s="1"/>
  <c r="Z17" i="110"/>
  <c r="Z41" i="106"/>
  <c r="X43" i="106"/>
  <c r="Z43" i="106" s="1"/>
  <c r="H43" i="105"/>
  <c r="I42" i="105" s="1"/>
  <c r="I43" i="105" s="1"/>
  <c r="H43" i="104"/>
  <c r="I42" i="104" s="1"/>
  <c r="I43" i="104" s="1"/>
  <c r="H43" i="103"/>
  <c r="I42" i="103" s="1"/>
  <c r="I43" i="103" s="1"/>
  <c r="J43" i="103" s="1"/>
  <c r="Z17" i="85"/>
  <c r="X41" i="85"/>
  <c r="Z17" i="84"/>
  <c r="X41" i="84"/>
  <c r="Z17" i="83"/>
  <c r="X41" i="83"/>
  <c r="X41" i="82"/>
  <c r="Z17" i="82"/>
  <c r="X43" i="81"/>
  <c r="Z43" i="81" s="1"/>
  <c r="Z17" i="80"/>
  <c r="X41" i="80"/>
  <c r="Z17" i="79"/>
  <c r="X41" i="79"/>
  <c r="Z41" i="78"/>
  <c r="X43" i="78"/>
  <c r="Z43" i="78" s="1"/>
  <c r="I43" i="77"/>
  <c r="I43" i="76"/>
  <c r="J43" i="76" s="1"/>
  <c r="G41" i="74"/>
  <c r="G43" i="74" s="1"/>
  <c r="H42" i="74" s="1"/>
  <c r="O41" i="74"/>
  <c r="W41" i="74"/>
  <c r="E41" i="67"/>
  <c r="E43" i="67" s="1"/>
  <c r="M41" i="67"/>
  <c r="U41" i="67"/>
  <c r="AA41" i="62"/>
  <c r="AA43" i="62" s="1"/>
  <c r="J41" i="61"/>
  <c r="R41" i="61"/>
  <c r="AA41" i="61"/>
  <c r="AA43" i="61" s="1"/>
  <c r="J41" i="60"/>
  <c r="R41" i="60"/>
  <c r="I41" i="58"/>
  <c r="Q41" i="58"/>
  <c r="Y41" i="58"/>
  <c r="Y43" i="58" s="1"/>
  <c r="Z17" i="57"/>
  <c r="X41" i="57"/>
  <c r="H41" i="56"/>
  <c r="P41" i="56"/>
  <c r="Z17" i="56"/>
  <c r="X41" i="56"/>
  <c r="H41" i="55"/>
  <c r="H43" i="55" s="1"/>
  <c r="I42" i="55" s="1"/>
  <c r="I43" i="55" s="1"/>
  <c r="P41" i="55"/>
  <c r="X41" i="55"/>
  <c r="Z17" i="55"/>
  <c r="H41" i="54"/>
  <c r="H43" i="54" s="1"/>
  <c r="I42" i="54" s="1"/>
  <c r="I43" i="54" s="1"/>
  <c r="P41" i="54"/>
  <c r="X41" i="54"/>
  <c r="Z17" i="54"/>
  <c r="Z17" i="3"/>
  <c r="Z30" i="161"/>
  <c r="Z30" i="158"/>
  <c r="Z41" i="1"/>
  <c r="X43" i="1"/>
  <c r="Z43" i="1" s="1"/>
  <c r="Z41" i="190"/>
  <c r="X43" i="190"/>
  <c r="Z43" i="190" s="1"/>
  <c r="Z17" i="166"/>
  <c r="Y41" i="166"/>
  <c r="Y43" i="166" s="1"/>
  <c r="Z17" i="121"/>
  <c r="X41" i="121"/>
  <c r="Z17" i="256"/>
  <c r="X41" i="256"/>
  <c r="C41" i="245"/>
  <c r="C43" i="245" s="1"/>
  <c r="S41" i="244"/>
  <c r="Z17" i="178"/>
  <c r="Z17" i="177"/>
  <c r="Y41" i="177"/>
  <c r="Y43" i="177" s="1"/>
  <c r="Z17" i="162"/>
  <c r="X43" i="113"/>
  <c r="Z17" i="93"/>
  <c r="X41" i="93"/>
  <c r="Z17" i="92"/>
  <c r="X41" i="92"/>
  <c r="Z17" i="65"/>
  <c r="Y41" i="65"/>
  <c r="Y43" i="65" s="1"/>
  <c r="Z17" i="253"/>
  <c r="X41" i="253"/>
  <c r="Z41" i="252"/>
  <c r="X43" i="252"/>
  <c r="Z43" i="252" s="1"/>
  <c r="C41" i="242"/>
  <c r="C43" i="242" s="1"/>
  <c r="S41" i="242"/>
  <c r="Z17" i="239"/>
  <c r="Z17" i="252"/>
  <c r="Z41" i="250"/>
  <c r="X43" i="250"/>
  <c r="Z43" i="250" s="1"/>
  <c r="H43" i="249"/>
  <c r="I42" i="249" s="1"/>
  <c r="I43" i="249" s="1"/>
  <c r="H43" i="248"/>
  <c r="I42" i="248" s="1"/>
  <c r="I43" i="248" s="1"/>
  <c r="H43" i="247"/>
  <c r="I42" i="247" s="1"/>
  <c r="I43" i="247" s="1"/>
  <c r="J43" i="247" s="1"/>
  <c r="C41" i="238"/>
  <c r="C43" i="238" s="1"/>
  <c r="K41" i="238"/>
  <c r="S41" i="238"/>
  <c r="C41" i="237"/>
  <c r="C43" i="237" s="1"/>
  <c r="K41" i="237"/>
  <c r="S41" i="237"/>
  <c r="C41" i="236"/>
  <c r="C43" i="236" s="1"/>
  <c r="K41" i="236"/>
  <c r="S41" i="236"/>
  <c r="Z17" i="235"/>
  <c r="Z17" i="233"/>
  <c r="X41" i="233"/>
  <c r="Z17" i="232"/>
  <c r="X41" i="232"/>
  <c r="Z41" i="231"/>
  <c r="X43" i="231"/>
  <c r="Z43" i="231" s="1"/>
  <c r="H43" i="230"/>
  <c r="I42" i="230" s="1"/>
  <c r="I43" i="230" s="1"/>
  <c r="J43" i="230" s="1"/>
  <c r="H43" i="229"/>
  <c r="I42" i="229" s="1"/>
  <c r="H43" i="228"/>
  <c r="I42" i="228" s="1"/>
  <c r="I43" i="228" s="1"/>
  <c r="J43" i="228" s="1"/>
  <c r="H43" i="227"/>
  <c r="I42" i="227" s="1"/>
  <c r="I43" i="227" s="1"/>
  <c r="Z17" i="215"/>
  <c r="Z17" i="214"/>
  <c r="Y41" i="214"/>
  <c r="Y43" i="214" s="1"/>
  <c r="Z41" i="210"/>
  <c r="X43" i="210"/>
  <c r="Z43" i="210" s="1"/>
  <c r="H43" i="209"/>
  <c r="I42" i="209" s="1"/>
  <c r="I43" i="209" s="1"/>
  <c r="J43" i="209" s="1"/>
  <c r="H43" i="208"/>
  <c r="I42" i="208" s="1"/>
  <c r="I43" i="208" s="1"/>
  <c r="H43" i="207"/>
  <c r="I42" i="207" s="1"/>
  <c r="I43" i="207" s="1"/>
  <c r="F41" i="206"/>
  <c r="F43" i="206" s="1"/>
  <c r="N41" i="206"/>
  <c r="V41" i="206"/>
  <c r="E41" i="203"/>
  <c r="E43" i="203" s="1"/>
  <c r="M41" i="203"/>
  <c r="U41" i="203"/>
  <c r="Z17" i="199"/>
  <c r="Z17" i="198"/>
  <c r="Y41" i="198"/>
  <c r="Y43" i="198" s="1"/>
  <c r="Z43" i="198" s="1"/>
  <c r="Z17" i="196"/>
  <c r="Y41" i="196"/>
  <c r="Y43" i="196" s="1"/>
  <c r="Z41" i="194"/>
  <c r="X43" i="194"/>
  <c r="Z43" i="194" s="1"/>
  <c r="H43" i="193"/>
  <c r="I42" i="193" s="1"/>
  <c r="I43" i="193" s="1"/>
  <c r="J43" i="193" s="1"/>
  <c r="C41" i="187"/>
  <c r="C43" i="187" s="1"/>
  <c r="K41" i="187"/>
  <c r="S41" i="187"/>
  <c r="Z17" i="186"/>
  <c r="Z17" i="184"/>
  <c r="X41" i="184"/>
  <c r="X43" i="183"/>
  <c r="Z43" i="183" s="1"/>
  <c r="Z41" i="183"/>
  <c r="H43" i="182"/>
  <c r="I42" i="182" s="1"/>
  <c r="I43" i="182" s="1"/>
  <c r="Z17" i="171"/>
  <c r="Z41" i="169"/>
  <c r="X43" i="169"/>
  <c r="Z43" i="169" s="1"/>
  <c r="H43" i="168"/>
  <c r="I42" i="168" s="1"/>
  <c r="I43" i="168" s="1"/>
  <c r="H43" i="167"/>
  <c r="I42" i="167" s="1"/>
  <c r="I43" i="167" s="1"/>
  <c r="J43" i="167" s="1"/>
  <c r="F41" i="164"/>
  <c r="F43" i="164" s="1"/>
  <c r="N41" i="164"/>
  <c r="V41" i="164"/>
  <c r="E41" i="162"/>
  <c r="E43" i="162" s="1"/>
  <c r="M41" i="162"/>
  <c r="U41" i="162"/>
  <c r="Z17" i="153"/>
  <c r="X43" i="150"/>
  <c r="Z43" i="150" s="1"/>
  <c r="Z41" i="150"/>
  <c r="H43" i="149"/>
  <c r="I42" i="149" s="1"/>
  <c r="I43" i="149" s="1"/>
  <c r="H43" i="148"/>
  <c r="I42" i="148" s="1"/>
  <c r="I43" i="148" s="1"/>
  <c r="H43" i="147"/>
  <c r="I42" i="147" s="1"/>
  <c r="I43" i="147" s="1"/>
  <c r="J43" i="147" s="1"/>
  <c r="H43" i="146"/>
  <c r="I42" i="146" s="1"/>
  <c r="X41" i="126"/>
  <c r="X43" i="126" s="1"/>
  <c r="Z43" i="126" s="1"/>
  <c r="Z17" i="126"/>
  <c r="Z17" i="125"/>
  <c r="X41" i="125"/>
  <c r="X43" i="124"/>
  <c r="Z43" i="124" s="1"/>
  <c r="Z41" i="124"/>
  <c r="I43" i="123"/>
  <c r="J43" i="123" s="1"/>
  <c r="X41" i="105"/>
  <c r="Z17" i="105"/>
  <c r="Z17" i="104"/>
  <c r="X41" i="104"/>
  <c r="X41" i="103"/>
  <c r="Z17" i="103"/>
  <c r="C41" i="90"/>
  <c r="C43" i="90" s="1"/>
  <c r="K41" i="90"/>
  <c r="S41" i="90"/>
  <c r="C41" i="89"/>
  <c r="C43" i="89" s="1"/>
  <c r="K41" i="89"/>
  <c r="S41" i="89"/>
  <c r="Z17" i="86"/>
  <c r="Y41" i="86"/>
  <c r="Z17" i="58"/>
  <c r="Z17" i="26"/>
  <c r="Z41" i="22"/>
  <c r="X43" i="22"/>
  <c r="Z43" i="22" s="1"/>
  <c r="H43" i="21"/>
  <c r="I42" i="21" s="1"/>
  <c r="I43" i="21" s="1"/>
  <c r="H43" i="20"/>
  <c r="I42" i="20" s="1"/>
  <c r="I43" i="20" s="1"/>
  <c r="H43" i="19"/>
  <c r="I42" i="19" s="1"/>
  <c r="I43" i="19" s="1"/>
  <c r="J43" i="19" s="1"/>
  <c r="H43" i="18"/>
  <c r="I42" i="18" s="1"/>
  <c r="H43" i="15"/>
  <c r="I42" i="15" s="1"/>
  <c r="I43" i="15" s="1"/>
  <c r="J43" i="15" s="1"/>
  <c r="Z30" i="244"/>
  <c r="Z30" i="143"/>
  <c r="Z17" i="246"/>
  <c r="Y41" i="246"/>
  <c r="Y43" i="246" s="1"/>
  <c r="Z41" i="178"/>
  <c r="X43" i="178"/>
  <c r="Z43" i="178" s="1"/>
  <c r="Z17" i="120"/>
  <c r="X41" i="120"/>
  <c r="S41" i="246"/>
  <c r="K41" i="244"/>
  <c r="Z41" i="238"/>
  <c r="X43" i="238"/>
  <c r="Z43" i="238" s="1"/>
  <c r="Z17" i="221"/>
  <c r="X41" i="221"/>
  <c r="Z41" i="218"/>
  <c r="X43" i="218"/>
  <c r="Z43" i="218" s="1"/>
  <c r="Z41" i="201"/>
  <c r="X43" i="201"/>
  <c r="Z43" i="201" s="1"/>
  <c r="Z41" i="187"/>
  <c r="X43" i="187"/>
  <c r="Z43" i="187" s="1"/>
  <c r="X43" i="134"/>
  <c r="Z43" i="134" s="1"/>
  <c r="Z41" i="134"/>
  <c r="X41" i="91"/>
  <c r="Z17" i="91"/>
  <c r="E41" i="258"/>
  <c r="E43" i="258" s="1"/>
  <c r="M41" i="258"/>
  <c r="U41" i="258"/>
  <c r="D41" i="256"/>
  <c r="D43" i="256" s="1"/>
  <c r="L41" i="256"/>
  <c r="T41" i="256"/>
  <c r="D41" i="255"/>
  <c r="D43" i="255" s="1"/>
  <c r="L41" i="255"/>
  <c r="T41" i="255"/>
  <c r="Z17" i="249"/>
  <c r="X41" i="249"/>
  <c r="Z17" i="248"/>
  <c r="X41" i="248"/>
  <c r="X43" i="247"/>
  <c r="Z43" i="247" s="1"/>
  <c r="Z41" i="247"/>
  <c r="I43" i="246"/>
  <c r="J43" i="246" s="1"/>
  <c r="I43" i="245"/>
  <c r="I43" i="244"/>
  <c r="J43" i="244" s="1"/>
  <c r="I43" i="243"/>
  <c r="C41" i="235"/>
  <c r="C43" i="235" s="1"/>
  <c r="K41" i="235"/>
  <c r="S41" i="235"/>
  <c r="Z41" i="230"/>
  <c r="X43" i="230"/>
  <c r="Z43" i="230" s="1"/>
  <c r="Z17" i="229"/>
  <c r="X41" i="229"/>
  <c r="Z17" i="228"/>
  <c r="X41" i="228"/>
  <c r="Z41" i="227"/>
  <c r="X43" i="227"/>
  <c r="Z43" i="227" s="1"/>
  <c r="I43" i="226"/>
  <c r="J43" i="226" s="1"/>
  <c r="Z17" i="209"/>
  <c r="X41" i="209"/>
  <c r="Z17" i="208"/>
  <c r="X41" i="208"/>
  <c r="Z41" i="207"/>
  <c r="X43" i="207"/>
  <c r="Z43" i="207" s="1"/>
  <c r="I43" i="206"/>
  <c r="J43" i="206" s="1"/>
  <c r="F41" i="205"/>
  <c r="F43" i="205" s="1"/>
  <c r="N41" i="205"/>
  <c r="V41" i="205"/>
  <c r="F41" i="204"/>
  <c r="F43" i="204" s="1"/>
  <c r="N41" i="204"/>
  <c r="V41" i="204"/>
  <c r="Z41" i="193"/>
  <c r="X43" i="193"/>
  <c r="Z43" i="193" s="1"/>
  <c r="I43" i="192"/>
  <c r="J43" i="192" s="1"/>
  <c r="I43" i="191"/>
  <c r="J43" i="191" s="1"/>
  <c r="C41" i="186"/>
  <c r="C43" i="186" s="1"/>
  <c r="K41" i="186"/>
  <c r="S41" i="186"/>
  <c r="X43" i="182"/>
  <c r="Z43" i="182" s="1"/>
  <c r="Z41" i="182"/>
  <c r="I43" i="181"/>
  <c r="I43" i="180"/>
  <c r="I43" i="179"/>
  <c r="J43" i="179" s="1"/>
  <c r="Z17" i="168"/>
  <c r="X41" i="168"/>
  <c r="Z41" i="167"/>
  <c r="X43" i="167"/>
  <c r="Z43" i="167" s="1"/>
  <c r="I43" i="166"/>
  <c r="J43" i="166" s="1"/>
  <c r="G41" i="165"/>
  <c r="G43" i="165" s="1"/>
  <c r="H42" i="165" s="1"/>
  <c r="H43" i="165" s="1"/>
  <c r="I42" i="165" s="1"/>
  <c r="I43" i="165" s="1"/>
  <c r="O41" i="165"/>
  <c r="W41" i="165"/>
  <c r="I43" i="164"/>
  <c r="J43" i="164" s="1"/>
  <c r="I43" i="163"/>
  <c r="J43" i="163" s="1"/>
  <c r="E41" i="161"/>
  <c r="E43" i="161" s="1"/>
  <c r="M41" i="161"/>
  <c r="U41" i="161"/>
  <c r="E41" i="160"/>
  <c r="E43" i="160" s="1"/>
  <c r="M41" i="160"/>
  <c r="U41" i="160"/>
  <c r="E41" i="158"/>
  <c r="E43" i="158" s="1"/>
  <c r="M41" i="158"/>
  <c r="U41" i="158"/>
  <c r="E41" i="157"/>
  <c r="E43" i="157" s="1"/>
  <c r="M41" i="157"/>
  <c r="U41" i="157"/>
  <c r="E41" i="156"/>
  <c r="E43" i="156" s="1"/>
  <c r="M41" i="156"/>
  <c r="U41" i="156"/>
  <c r="Z17" i="149"/>
  <c r="X41" i="149"/>
  <c r="Z17" i="148"/>
  <c r="X41" i="148"/>
  <c r="X41" i="147"/>
  <c r="Z17" i="147"/>
  <c r="X41" i="146"/>
  <c r="Z17" i="146"/>
  <c r="Y43" i="126"/>
  <c r="Z41" i="73"/>
  <c r="X43" i="73"/>
  <c r="Z43" i="73" s="1"/>
  <c r="I43" i="72"/>
  <c r="K42" i="72" s="1"/>
  <c r="I43" i="71"/>
  <c r="J43" i="71" s="1"/>
  <c r="I43" i="68"/>
  <c r="X43" i="46"/>
  <c r="Z17" i="45"/>
  <c r="X41" i="45"/>
  <c r="Z41" i="44"/>
  <c r="X43" i="44"/>
  <c r="Z43" i="44" s="1"/>
  <c r="I43" i="43"/>
  <c r="Z17" i="21"/>
  <c r="X41" i="21"/>
  <c r="Z17" i="20"/>
  <c r="X41" i="20"/>
  <c r="X41" i="19"/>
  <c r="Z17" i="19"/>
  <c r="X41" i="18"/>
  <c r="Z17" i="18"/>
  <c r="Y41" i="160"/>
  <c r="Y43" i="160" s="1"/>
  <c r="I41" i="159"/>
  <c r="I43" i="159" s="1"/>
  <c r="Q41" i="159"/>
  <c r="Y41" i="159"/>
  <c r="Y43" i="159" s="1"/>
  <c r="H41" i="158"/>
  <c r="H43" i="158" s="1"/>
  <c r="I42" i="158" s="1"/>
  <c r="I43" i="158" s="1"/>
  <c r="P41" i="158"/>
  <c r="X41" i="158"/>
  <c r="X43" i="158" s="1"/>
  <c r="H41" i="157"/>
  <c r="H43" i="157" s="1"/>
  <c r="I42" i="157" s="1"/>
  <c r="I43" i="157" s="1"/>
  <c r="P41" i="157"/>
  <c r="Z17" i="157"/>
  <c r="X41" i="157"/>
  <c r="H41" i="156"/>
  <c r="H43" i="156" s="1"/>
  <c r="I42" i="156" s="1"/>
  <c r="I43" i="156" s="1"/>
  <c r="P41" i="156"/>
  <c r="X41" i="156"/>
  <c r="X43" i="156" s="1"/>
  <c r="G41" i="155"/>
  <c r="G43" i="155" s="1"/>
  <c r="H42" i="155" s="1"/>
  <c r="H43" i="155" s="1"/>
  <c r="I42" i="155" s="1"/>
  <c r="I43" i="155" s="1"/>
  <c r="J43" i="155" s="1"/>
  <c r="O41" i="155"/>
  <c r="W41" i="155"/>
  <c r="D41" i="152"/>
  <c r="D43" i="152" s="1"/>
  <c r="L41" i="152"/>
  <c r="T41" i="152"/>
  <c r="D41" i="151"/>
  <c r="D43" i="151" s="1"/>
  <c r="L41" i="151"/>
  <c r="T41" i="151"/>
  <c r="C41" i="150"/>
  <c r="C43" i="150" s="1"/>
  <c r="K41" i="150"/>
  <c r="S41" i="150"/>
  <c r="AA41" i="150"/>
  <c r="AA43" i="150" s="1"/>
  <c r="J41" i="149"/>
  <c r="R41" i="149"/>
  <c r="AA41" i="149"/>
  <c r="AA43" i="149" s="1"/>
  <c r="J41" i="148"/>
  <c r="R41" i="148"/>
  <c r="I41" i="146"/>
  <c r="Q41" i="146"/>
  <c r="Y41" i="146"/>
  <c r="Y43" i="146" s="1"/>
  <c r="Z17" i="145"/>
  <c r="X41" i="145"/>
  <c r="Z17" i="144"/>
  <c r="X41" i="144"/>
  <c r="X43" i="143"/>
  <c r="Z43" i="143" s="1"/>
  <c r="F41" i="139"/>
  <c r="F43" i="139" s="1"/>
  <c r="N41" i="139"/>
  <c r="V41" i="139"/>
  <c r="G41" i="129"/>
  <c r="G43" i="129" s="1"/>
  <c r="H42" i="129" s="1"/>
  <c r="H43" i="129" s="1"/>
  <c r="I42" i="129" s="1"/>
  <c r="I43" i="129" s="1"/>
  <c r="J43" i="129" s="1"/>
  <c r="O41" i="129"/>
  <c r="W41" i="129"/>
  <c r="G41" i="128"/>
  <c r="G43" i="128" s="1"/>
  <c r="H42" i="128" s="1"/>
  <c r="H43" i="128" s="1"/>
  <c r="I42" i="128" s="1"/>
  <c r="I43" i="128" s="1"/>
  <c r="J43" i="128" s="1"/>
  <c r="O41" i="128"/>
  <c r="W41" i="128"/>
  <c r="G41" i="127"/>
  <c r="G43" i="127" s="1"/>
  <c r="H42" i="127" s="1"/>
  <c r="H43" i="127" s="1"/>
  <c r="I42" i="127" s="1"/>
  <c r="I43" i="127" s="1"/>
  <c r="J43" i="127" s="1"/>
  <c r="O41" i="127"/>
  <c r="W41" i="127"/>
  <c r="F41" i="126"/>
  <c r="F43" i="126" s="1"/>
  <c r="N41" i="126"/>
  <c r="V41" i="126"/>
  <c r="E41" i="125"/>
  <c r="E43" i="125" s="1"/>
  <c r="M41" i="125"/>
  <c r="U41" i="125"/>
  <c r="E41" i="124"/>
  <c r="E43" i="124" s="1"/>
  <c r="M41" i="124"/>
  <c r="U41" i="124"/>
  <c r="D41" i="123"/>
  <c r="D43" i="123" s="1"/>
  <c r="L41" i="123"/>
  <c r="T41" i="123"/>
  <c r="I41" i="118"/>
  <c r="Q41" i="118"/>
  <c r="Y41" i="118"/>
  <c r="H41" i="117"/>
  <c r="H43" i="117" s="1"/>
  <c r="I42" i="117" s="1"/>
  <c r="I43" i="117" s="1"/>
  <c r="P41" i="117"/>
  <c r="Z17" i="117"/>
  <c r="X41" i="117"/>
  <c r="H41" i="116"/>
  <c r="H43" i="116" s="1"/>
  <c r="I42" i="116" s="1"/>
  <c r="I43" i="116" s="1"/>
  <c r="P41" i="116"/>
  <c r="Z17" i="116"/>
  <c r="X41" i="116"/>
  <c r="Z41" i="115"/>
  <c r="X43" i="115"/>
  <c r="Z43" i="115" s="1"/>
  <c r="H43" i="114"/>
  <c r="I42" i="114" s="1"/>
  <c r="I43" i="114" s="1"/>
  <c r="J43" i="114" s="1"/>
  <c r="F41" i="113"/>
  <c r="F43" i="113" s="1"/>
  <c r="N41" i="113"/>
  <c r="V41" i="113"/>
  <c r="F41" i="112"/>
  <c r="F43" i="112" s="1"/>
  <c r="N41" i="112"/>
  <c r="V41" i="112"/>
  <c r="F41" i="111"/>
  <c r="F43" i="111" s="1"/>
  <c r="N41" i="111"/>
  <c r="V41" i="111"/>
  <c r="D41" i="107"/>
  <c r="D43" i="107" s="1"/>
  <c r="L41" i="107"/>
  <c r="T41" i="107"/>
  <c r="C41" i="106"/>
  <c r="C43" i="106" s="1"/>
  <c r="K41" i="106"/>
  <c r="S41" i="106"/>
  <c r="X43" i="102"/>
  <c r="Z43" i="102" s="1"/>
  <c r="Z41" i="102"/>
  <c r="H43" i="101"/>
  <c r="I42" i="101" s="1"/>
  <c r="I43" i="101" s="1"/>
  <c r="H43" i="100"/>
  <c r="I42" i="100" s="1"/>
  <c r="I43" i="100" s="1"/>
  <c r="F41" i="99"/>
  <c r="F43" i="99" s="1"/>
  <c r="N41" i="99"/>
  <c r="V41" i="99"/>
  <c r="E41" i="98"/>
  <c r="E43" i="98" s="1"/>
  <c r="M41" i="98"/>
  <c r="U41" i="98"/>
  <c r="D41" i="97"/>
  <c r="D43" i="97" s="1"/>
  <c r="L41" i="97"/>
  <c r="T41" i="97"/>
  <c r="D41" i="96"/>
  <c r="D43" i="96" s="1"/>
  <c r="L41" i="96"/>
  <c r="T41" i="96"/>
  <c r="D41" i="95"/>
  <c r="D43" i="95" s="1"/>
  <c r="L41" i="95"/>
  <c r="T41" i="95"/>
  <c r="H41" i="89"/>
  <c r="P41" i="89"/>
  <c r="X41" i="89"/>
  <c r="G41" i="88"/>
  <c r="G43" i="88" s="1"/>
  <c r="H42" i="88" s="1"/>
  <c r="H43" i="88" s="1"/>
  <c r="I42" i="88" s="1"/>
  <c r="I43" i="88" s="1"/>
  <c r="J43" i="88" s="1"/>
  <c r="O41" i="88"/>
  <c r="W41" i="88"/>
  <c r="G41" i="87"/>
  <c r="G43" i="87" s="1"/>
  <c r="H42" i="87" s="1"/>
  <c r="H43" i="87" s="1"/>
  <c r="I42" i="87" s="1"/>
  <c r="I43" i="87" s="1"/>
  <c r="J43" i="87" s="1"/>
  <c r="O41" i="87"/>
  <c r="W41" i="87"/>
  <c r="D41" i="74"/>
  <c r="D43" i="74" s="1"/>
  <c r="L41" i="74"/>
  <c r="T41" i="74"/>
  <c r="C41" i="73"/>
  <c r="C43" i="73" s="1"/>
  <c r="K41" i="73"/>
  <c r="S41" i="73"/>
  <c r="AA41" i="73"/>
  <c r="AA43" i="73" s="1"/>
  <c r="J41" i="72"/>
  <c r="R41" i="72"/>
  <c r="AA41" i="72"/>
  <c r="AA43" i="72" s="1"/>
  <c r="J41" i="71"/>
  <c r="R41" i="71"/>
  <c r="Z17" i="70"/>
  <c r="Y41" i="70"/>
  <c r="Y43" i="70" s="1"/>
  <c r="I41" i="68"/>
  <c r="Q41" i="68"/>
  <c r="Y41" i="68"/>
  <c r="Y43" i="68" s="1"/>
  <c r="Z41" i="67"/>
  <c r="X43" i="67"/>
  <c r="Z43" i="67" s="1"/>
  <c r="I43" i="66"/>
  <c r="C41" i="59"/>
  <c r="C43" i="59" s="1"/>
  <c r="K41" i="59"/>
  <c r="S41" i="59"/>
  <c r="AA41" i="58"/>
  <c r="AA43" i="58" s="1"/>
  <c r="J41" i="57"/>
  <c r="R41" i="57"/>
  <c r="I41" i="54"/>
  <c r="Q41" i="54"/>
  <c r="Y41" i="54"/>
  <c r="Y43" i="54" s="1"/>
  <c r="H41" i="53"/>
  <c r="H43" i="53" s="1"/>
  <c r="I42" i="53" s="1"/>
  <c r="I43" i="53" s="1"/>
  <c r="P41" i="53"/>
  <c r="Z17" i="53"/>
  <c r="X41" i="53"/>
  <c r="Z17" i="52"/>
  <c r="X41" i="52"/>
  <c r="Z41" i="51"/>
  <c r="X43" i="51"/>
  <c r="Z43" i="51" s="1"/>
  <c r="H43" i="50"/>
  <c r="I42" i="50" s="1"/>
  <c r="I43" i="50" s="1"/>
  <c r="F41" i="49"/>
  <c r="F43" i="49" s="1"/>
  <c r="N41" i="49"/>
  <c r="V41" i="49"/>
  <c r="F41" i="48"/>
  <c r="F43" i="48" s="1"/>
  <c r="N41" i="48"/>
  <c r="V41" i="48"/>
  <c r="F41" i="47"/>
  <c r="F43" i="47" s="1"/>
  <c r="N41" i="47"/>
  <c r="V41" i="47"/>
  <c r="E41" i="46"/>
  <c r="E43" i="46" s="1"/>
  <c r="M41" i="46"/>
  <c r="U41" i="46"/>
  <c r="E41" i="45"/>
  <c r="E43" i="45" s="1"/>
  <c r="M41" i="45"/>
  <c r="U41" i="45"/>
  <c r="E41" i="44"/>
  <c r="E43" i="44" s="1"/>
  <c r="M41" i="44"/>
  <c r="U41" i="44"/>
  <c r="D41" i="43"/>
  <c r="D43" i="43" s="1"/>
  <c r="L41" i="43"/>
  <c r="T41" i="43"/>
  <c r="Z17" i="38"/>
  <c r="Y41" i="38"/>
  <c r="Y43" i="38" s="1"/>
  <c r="Z41" i="34"/>
  <c r="X43" i="34"/>
  <c r="Z43" i="34" s="1"/>
  <c r="G41" i="33"/>
  <c r="G43" i="33" s="1"/>
  <c r="H42" i="33" s="1"/>
  <c r="H43" i="33" s="1"/>
  <c r="I42" i="33" s="1"/>
  <c r="I43" i="33" s="1"/>
  <c r="J43" i="33" s="1"/>
  <c r="O41" i="33"/>
  <c r="W41" i="33"/>
  <c r="F41" i="30"/>
  <c r="F43" i="30" s="1"/>
  <c r="N41" i="30"/>
  <c r="V41" i="30"/>
  <c r="E41" i="29"/>
  <c r="E43" i="29" s="1"/>
  <c r="M41" i="29"/>
  <c r="U41" i="29"/>
  <c r="E41" i="28"/>
  <c r="E43" i="28" s="1"/>
  <c r="M41" i="28"/>
  <c r="U41" i="28"/>
  <c r="E41" i="27"/>
  <c r="E43" i="27" s="1"/>
  <c r="M41" i="27"/>
  <c r="U41" i="27"/>
  <c r="D41" i="25"/>
  <c r="D43" i="25" s="1"/>
  <c r="L41" i="25"/>
  <c r="T41" i="25"/>
  <c r="C41" i="22"/>
  <c r="C43" i="22" s="1"/>
  <c r="K41" i="22"/>
  <c r="S41" i="22"/>
  <c r="AA41" i="22"/>
  <c r="AA43" i="22" s="1"/>
  <c r="J41" i="21"/>
  <c r="R41" i="21"/>
  <c r="AA41" i="21"/>
  <c r="AA43" i="21" s="1"/>
  <c r="J41" i="20"/>
  <c r="R41" i="20"/>
  <c r="AA41" i="20"/>
  <c r="AA43" i="20" s="1"/>
  <c r="J41" i="19"/>
  <c r="R41" i="19"/>
  <c r="I41" i="18"/>
  <c r="Q41" i="18"/>
  <c r="Y41" i="18"/>
  <c r="Y43" i="18" s="1"/>
  <c r="Z17" i="17"/>
  <c r="X41" i="17"/>
  <c r="H41" i="16"/>
  <c r="H43" i="16" s="1"/>
  <c r="I42" i="16" s="1"/>
  <c r="I43" i="16" s="1"/>
  <c r="P41" i="16"/>
  <c r="Z17" i="16"/>
  <c r="X41" i="16"/>
  <c r="H41" i="15"/>
  <c r="P41" i="15"/>
  <c r="X41" i="15"/>
  <c r="I41" i="158"/>
  <c r="Q41" i="158"/>
  <c r="Z17" i="158"/>
  <c r="Y41" i="158"/>
  <c r="I41" i="157"/>
  <c r="Q41" i="157"/>
  <c r="Y41" i="157"/>
  <c r="Y43" i="157" s="1"/>
  <c r="I41" i="156"/>
  <c r="Q41" i="156"/>
  <c r="Y41" i="156"/>
  <c r="H41" i="155"/>
  <c r="P41" i="155"/>
  <c r="X41" i="155"/>
  <c r="G41" i="154"/>
  <c r="G43" i="154" s="1"/>
  <c r="H42" i="154" s="1"/>
  <c r="H43" i="154" s="1"/>
  <c r="I42" i="154" s="1"/>
  <c r="I43" i="154" s="1"/>
  <c r="J43" i="154" s="1"/>
  <c r="O41" i="154"/>
  <c r="W41" i="154"/>
  <c r="I41" i="145"/>
  <c r="I43" i="145" s="1"/>
  <c r="Q41" i="145"/>
  <c r="Y41" i="145"/>
  <c r="Y43" i="145" s="1"/>
  <c r="I41" i="144"/>
  <c r="I43" i="144" s="1"/>
  <c r="Q41" i="144"/>
  <c r="Y41" i="144"/>
  <c r="Y43" i="144" s="1"/>
  <c r="I41" i="143"/>
  <c r="I43" i="143" s="1"/>
  <c r="Q41" i="143"/>
  <c r="Y41" i="143"/>
  <c r="Y43" i="143" s="1"/>
  <c r="H41" i="142"/>
  <c r="H43" i="142" s="1"/>
  <c r="I42" i="142" s="1"/>
  <c r="I43" i="142" s="1"/>
  <c r="P41" i="142"/>
  <c r="X41" i="142"/>
  <c r="G41" i="141"/>
  <c r="G43" i="141" s="1"/>
  <c r="H42" i="141" s="1"/>
  <c r="H43" i="141" s="1"/>
  <c r="I42" i="141" s="1"/>
  <c r="I43" i="141" s="1"/>
  <c r="O41" i="141"/>
  <c r="W41" i="141"/>
  <c r="G41" i="140"/>
  <c r="G43" i="140" s="1"/>
  <c r="H42" i="140" s="1"/>
  <c r="H43" i="140" s="1"/>
  <c r="I42" i="140" s="1"/>
  <c r="I43" i="140" s="1"/>
  <c r="J43" i="140" s="1"/>
  <c r="O41" i="140"/>
  <c r="W41" i="140"/>
  <c r="H43" i="139"/>
  <c r="I42" i="139" s="1"/>
  <c r="I43" i="139" s="1"/>
  <c r="J43" i="139" s="1"/>
  <c r="F41" i="138"/>
  <c r="F43" i="138" s="1"/>
  <c r="N41" i="138"/>
  <c r="V41" i="138"/>
  <c r="E41" i="136"/>
  <c r="E43" i="136" s="1"/>
  <c r="M41" i="136"/>
  <c r="U41" i="136"/>
  <c r="E41" i="135"/>
  <c r="E43" i="135" s="1"/>
  <c r="M41" i="135"/>
  <c r="U41" i="135"/>
  <c r="D41" i="134"/>
  <c r="D43" i="134" s="1"/>
  <c r="L41" i="134"/>
  <c r="T41" i="134"/>
  <c r="C41" i="133"/>
  <c r="C43" i="133" s="1"/>
  <c r="K41" i="133"/>
  <c r="S41" i="133"/>
  <c r="C41" i="132"/>
  <c r="C43" i="132" s="1"/>
  <c r="K41" i="132"/>
  <c r="S41" i="132"/>
  <c r="Z41" i="130"/>
  <c r="Y43" i="130"/>
  <c r="Z43" i="130" s="1"/>
  <c r="Z17" i="129"/>
  <c r="X41" i="129"/>
  <c r="Z17" i="128"/>
  <c r="X41" i="128"/>
  <c r="X43" i="127"/>
  <c r="Z43" i="127" s="1"/>
  <c r="Z41" i="127"/>
  <c r="G41" i="126"/>
  <c r="G43" i="126" s="1"/>
  <c r="H42" i="126" s="1"/>
  <c r="H43" i="126" s="1"/>
  <c r="I42" i="126" s="1"/>
  <c r="I43" i="126" s="1"/>
  <c r="O41" i="126"/>
  <c r="W41" i="126"/>
  <c r="F41" i="125"/>
  <c r="F43" i="125" s="1"/>
  <c r="N41" i="125"/>
  <c r="V41" i="125"/>
  <c r="F41" i="124"/>
  <c r="F43" i="124" s="1"/>
  <c r="N41" i="124"/>
  <c r="V41" i="124"/>
  <c r="E41" i="123"/>
  <c r="E43" i="123" s="1"/>
  <c r="M41" i="123"/>
  <c r="U41" i="123"/>
  <c r="D41" i="122"/>
  <c r="D43" i="122" s="1"/>
  <c r="L41" i="122"/>
  <c r="T41" i="122"/>
  <c r="Z41" i="114"/>
  <c r="X43" i="114"/>
  <c r="Z43" i="114" s="1"/>
  <c r="H43" i="113"/>
  <c r="I42" i="113" s="1"/>
  <c r="I43" i="113" s="1"/>
  <c r="J43" i="113" s="1"/>
  <c r="H43" i="112"/>
  <c r="I42" i="112" s="1"/>
  <c r="I43" i="112" s="1"/>
  <c r="H43" i="111"/>
  <c r="I42" i="111" s="1"/>
  <c r="I43" i="111" s="1"/>
  <c r="J43" i="111" s="1"/>
  <c r="F41" i="110"/>
  <c r="F43" i="110" s="1"/>
  <c r="N41" i="110"/>
  <c r="V41" i="110"/>
  <c r="E41" i="109"/>
  <c r="E43" i="109" s="1"/>
  <c r="M41" i="109"/>
  <c r="U41" i="109"/>
  <c r="E41" i="108"/>
  <c r="E43" i="108" s="1"/>
  <c r="M41" i="108"/>
  <c r="U41" i="108"/>
  <c r="C41" i="105"/>
  <c r="C43" i="105" s="1"/>
  <c r="K41" i="105"/>
  <c r="S41" i="105"/>
  <c r="AA41" i="105"/>
  <c r="AA43" i="105" s="1"/>
  <c r="J41" i="104"/>
  <c r="R41" i="104"/>
  <c r="AA41" i="104"/>
  <c r="AA43" i="104" s="1"/>
  <c r="J41" i="103"/>
  <c r="R41" i="103"/>
  <c r="Z17" i="101"/>
  <c r="X41" i="101"/>
  <c r="Z43" i="100"/>
  <c r="H43" i="99"/>
  <c r="I42" i="99" s="1"/>
  <c r="I43" i="99" s="1"/>
  <c r="J43" i="99" s="1"/>
  <c r="E41" i="97"/>
  <c r="E43" i="97" s="1"/>
  <c r="M41" i="97"/>
  <c r="U41" i="97"/>
  <c r="E41" i="96"/>
  <c r="E43" i="96" s="1"/>
  <c r="M41" i="96"/>
  <c r="U41" i="96"/>
  <c r="E41" i="95"/>
  <c r="E43" i="95" s="1"/>
  <c r="M41" i="95"/>
  <c r="U41" i="95"/>
  <c r="D41" i="94"/>
  <c r="D43" i="94" s="1"/>
  <c r="L41" i="94"/>
  <c r="T41" i="94"/>
  <c r="C41" i="92"/>
  <c r="C43" i="92" s="1"/>
  <c r="K41" i="92"/>
  <c r="S41" i="92"/>
  <c r="C41" i="91"/>
  <c r="C43" i="91" s="1"/>
  <c r="K41" i="91"/>
  <c r="S41" i="91"/>
  <c r="Z17" i="88"/>
  <c r="X41" i="88"/>
  <c r="X43" i="87"/>
  <c r="Z43" i="87" s="1"/>
  <c r="Z41" i="87"/>
  <c r="G41" i="86"/>
  <c r="G43" i="86" s="1"/>
  <c r="H42" i="86" s="1"/>
  <c r="H43" i="86" s="1"/>
  <c r="I42" i="86" s="1"/>
  <c r="I43" i="86" s="1"/>
  <c r="K42" i="86" s="1"/>
  <c r="O41" i="86"/>
  <c r="W41" i="86"/>
  <c r="G41" i="85"/>
  <c r="G43" i="85" s="1"/>
  <c r="H42" i="85" s="1"/>
  <c r="H43" i="85" s="1"/>
  <c r="I42" i="85" s="1"/>
  <c r="I43" i="85" s="1"/>
  <c r="O41" i="85"/>
  <c r="W41" i="85"/>
  <c r="G41" i="84"/>
  <c r="G43" i="84" s="1"/>
  <c r="H42" i="84" s="1"/>
  <c r="H43" i="84" s="1"/>
  <c r="I42" i="84" s="1"/>
  <c r="I43" i="84" s="1"/>
  <c r="J43" i="84" s="1"/>
  <c r="O41" i="84"/>
  <c r="W41" i="84"/>
  <c r="G41" i="83"/>
  <c r="G43" i="83" s="1"/>
  <c r="H42" i="83" s="1"/>
  <c r="H43" i="83" s="1"/>
  <c r="I42" i="83" s="1"/>
  <c r="I43" i="83" s="1"/>
  <c r="J43" i="83" s="1"/>
  <c r="O41" i="83"/>
  <c r="W41" i="83"/>
  <c r="G41" i="82"/>
  <c r="G43" i="82" s="1"/>
  <c r="H42" i="82" s="1"/>
  <c r="H43" i="82" s="1"/>
  <c r="I42" i="82" s="1"/>
  <c r="I43" i="82" s="1"/>
  <c r="O41" i="82"/>
  <c r="W41" i="82"/>
  <c r="F41" i="80"/>
  <c r="F43" i="80" s="1"/>
  <c r="N41" i="80"/>
  <c r="V41" i="80"/>
  <c r="F41" i="79"/>
  <c r="F43" i="79" s="1"/>
  <c r="N41" i="79"/>
  <c r="V41" i="79"/>
  <c r="F41" i="78"/>
  <c r="F43" i="78" s="1"/>
  <c r="N41" i="78"/>
  <c r="V41" i="78"/>
  <c r="E41" i="75"/>
  <c r="E43" i="75" s="1"/>
  <c r="M41" i="75"/>
  <c r="U41" i="75"/>
  <c r="AA41" i="71"/>
  <c r="AA43" i="71" s="1"/>
  <c r="J41" i="70"/>
  <c r="R41" i="70"/>
  <c r="AA41" i="70"/>
  <c r="AA43" i="70" s="1"/>
  <c r="J41" i="69"/>
  <c r="R41" i="69"/>
  <c r="I41" i="67"/>
  <c r="I43" i="67" s="1"/>
  <c r="Q41" i="67"/>
  <c r="Y41" i="67"/>
  <c r="Y43" i="67" s="1"/>
  <c r="Z41" i="66"/>
  <c r="X43" i="66"/>
  <c r="Z43" i="66" s="1"/>
  <c r="H43" i="65"/>
  <c r="I42" i="65" s="1"/>
  <c r="I43" i="65" s="1"/>
  <c r="H43" i="64"/>
  <c r="I42" i="64" s="1"/>
  <c r="I43" i="64" s="1"/>
  <c r="H43" i="63"/>
  <c r="I42" i="63" s="1"/>
  <c r="I43" i="63" s="1"/>
  <c r="J43" i="63" s="1"/>
  <c r="Z41" i="50"/>
  <c r="X43" i="50"/>
  <c r="Z43" i="50" s="1"/>
  <c r="H43" i="49"/>
  <c r="I42" i="49" s="1"/>
  <c r="I43" i="49" s="1"/>
  <c r="H43" i="48"/>
  <c r="I42" i="48" s="1"/>
  <c r="I43" i="48" s="1"/>
  <c r="H43" i="47"/>
  <c r="I42" i="47" s="1"/>
  <c r="I43" i="47" s="1"/>
  <c r="J43" i="47" s="1"/>
  <c r="F41" i="46"/>
  <c r="F43" i="46" s="1"/>
  <c r="N41" i="46"/>
  <c r="V41" i="46"/>
  <c r="E41" i="43"/>
  <c r="E43" i="43" s="1"/>
  <c r="M41" i="43"/>
  <c r="U41" i="43"/>
  <c r="D41" i="42"/>
  <c r="D43" i="42" s="1"/>
  <c r="L41" i="42"/>
  <c r="T41" i="42"/>
  <c r="C41" i="40"/>
  <c r="C43" i="40" s="1"/>
  <c r="K41" i="40"/>
  <c r="S41" i="40"/>
  <c r="C41" i="39"/>
  <c r="C43" i="39" s="1"/>
  <c r="K41" i="39"/>
  <c r="S41" i="39"/>
  <c r="AA41" i="38"/>
  <c r="AA43" i="38" s="1"/>
  <c r="J41" i="37"/>
  <c r="R41" i="37"/>
  <c r="AA41" i="37"/>
  <c r="AA43" i="37" s="1"/>
  <c r="J41" i="36"/>
  <c r="R41" i="36"/>
  <c r="AA41" i="36"/>
  <c r="AA43" i="36" s="1"/>
  <c r="J41" i="35"/>
  <c r="R41" i="35"/>
  <c r="Z17" i="33"/>
  <c r="X41" i="33"/>
  <c r="Z17" i="32"/>
  <c r="X41" i="32"/>
  <c r="X43" i="31"/>
  <c r="Z43" i="31" s="1"/>
  <c r="Z41" i="31"/>
  <c r="H43" i="30"/>
  <c r="I42" i="30" s="1"/>
  <c r="I43" i="30" s="1"/>
  <c r="I41" i="17"/>
  <c r="I43" i="17" s="1"/>
  <c r="Q41" i="17"/>
  <c r="Y41" i="17"/>
  <c r="Y43" i="17" s="1"/>
  <c r="H41" i="14"/>
  <c r="H43" i="14" s="1"/>
  <c r="I42" i="14" s="1"/>
  <c r="I43" i="14" s="1"/>
  <c r="P41" i="14"/>
  <c r="X41" i="14"/>
  <c r="G41" i="13"/>
  <c r="G43" i="13" s="1"/>
  <c r="H42" i="13" s="1"/>
  <c r="H43" i="13" s="1"/>
  <c r="I42" i="13" s="1"/>
  <c r="I43" i="13" s="1"/>
  <c r="O41" i="13"/>
  <c r="W41" i="13"/>
  <c r="G41" i="12"/>
  <c r="G43" i="12" s="1"/>
  <c r="H42" i="12" s="1"/>
  <c r="H43" i="12" s="1"/>
  <c r="I42" i="12" s="1"/>
  <c r="I43" i="12" s="1"/>
  <c r="J43" i="12" s="1"/>
  <c r="O41" i="12"/>
  <c r="W41" i="12"/>
  <c r="G41" i="11"/>
  <c r="G43" i="11" s="1"/>
  <c r="H42" i="11" s="1"/>
  <c r="H43" i="11" s="1"/>
  <c r="I42" i="11" s="1"/>
  <c r="I43" i="11" s="1"/>
  <c r="J43" i="11" s="1"/>
  <c r="O41" i="11"/>
  <c r="W41" i="11"/>
  <c r="Z30" i="255"/>
  <c r="Z30" i="103"/>
  <c r="Z30" i="100"/>
  <c r="Z30" i="72"/>
  <c r="Z30" i="71"/>
  <c r="Z30" i="70"/>
  <c r="Z30" i="47"/>
  <c r="Z17" i="49"/>
  <c r="X41" i="49"/>
  <c r="Z17" i="48"/>
  <c r="X41" i="48"/>
  <c r="X43" i="47"/>
  <c r="Z43" i="47" s="1"/>
  <c r="Z41" i="47"/>
  <c r="H43" i="46"/>
  <c r="I42" i="46" s="1"/>
  <c r="I43" i="46" s="1"/>
  <c r="J43" i="46" s="1"/>
  <c r="H43" i="45"/>
  <c r="I42" i="45" s="1"/>
  <c r="H43" i="44"/>
  <c r="I42" i="44" s="1"/>
  <c r="E41" i="42"/>
  <c r="E43" i="42" s="1"/>
  <c r="M41" i="42"/>
  <c r="U41" i="42"/>
  <c r="D41" i="41"/>
  <c r="D43" i="41" s="1"/>
  <c r="L41" i="41"/>
  <c r="T41" i="41"/>
  <c r="D41" i="40"/>
  <c r="D43" i="40" s="1"/>
  <c r="L41" i="40"/>
  <c r="T41" i="40"/>
  <c r="D41" i="39"/>
  <c r="D43" i="39" s="1"/>
  <c r="L41" i="39"/>
  <c r="T41" i="39"/>
  <c r="C41" i="38"/>
  <c r="C43" i="38" s="1"/>
  <c r="K41" i="38"/>
  <c r="S41" i="38"/>
  <c r="C41" i="37"/>
  <c r="C43" i="37" s="1"/>
  <c r="K41" i="37"/>
  <c r="S41" i="37"/>
  <c r="C41" i="36"/>
  <c r="C43" i="36" s="1"/>
  <c r="K41" i="36"/>
  <c r="S41" i="36"/>
  <c r="C41" i="35"/>
  <c r="C43" i="35" s="1"/>
  <c r="K41" i="35"/>
  <c r="S41" i="35"/>
  <c r="AA41" i="35"/>
  <c r="AA43" i="35" s="1"/>
  <c r="J41" i="34"/>
  <c r="R41" i="34"/>
  <c r="I41" i="32"/>
  <c r="I43" i="32" s="1"/>
  <c r="Q41" i="32"/>
  <c r="Y41" i="32"/>
  <c r="Y43" i="32" s="1"/>
  <c r="I41" i="31"/>
  <c r="I43" i="31" s="1"/>
  <c r="Q41" i="31"/>
  <c r="Y41" i="31"/>
  <c r="Y43" i="31" s="1"/>
  <c r="X43" i="30"/>
  <c r="Z43" i="30" s="1"/>
  <c r="Z41" i="30"/>
  <c r="H43" i="29"/>
  <c r="I42" i="29" s="1"/>
  <c r="I43" i="29" s="1"/>
  <c r="J43" i="29" s="1"/>
  <c r="H43" i="28"/>
  <c r="I42" i="28" s="1"/>
  <c r="H43" i="27"/>
  <c r="I42" i="27" s="1"/>
  <c r="G41" i="26"/>
  <c r="G43" i="26" s="1"/>
  <c r="H42" i="26" s="1"/>
  <c r="H43" i="26" s="1"/>
  <c r="I42" i="26" s="1"/>
  <c r="I43" i="26" s="1"/>
  <c r="O41" i="26"/>
  <c r="W41" i="26"/>
  <c r="F41" i="24"/>
  <c r="F43" i="24" s="1"/>
  <c r="N41" i="24"/>
  <c r="V41" i="24"/>
  <c r="F41" i="23"/>
  <c r="F43" i="23" s="1"/>
  <c r="N41" i="23"/>
  <c r="V41" i="23"/>
  <c r="Z17" i="13"/>
  <c r="X41" i="13"/>
  <c r="Z17" i="12"/>
  <c r="X41" i="12"/>
  <c r="Z41" i="11"/>
  <c r="X43" i="11"/>
  <c r="Z43" i="11" s="1"/>
  <c r="H43" i="10"/>
  <c r="I42" i="10" s="1"/>
  <c r="I43" i="10" s="1"/>
  <c r="Z30" i="147"/>
  <c r="Z30" i="146"/>
  <c r="Z30" i="145"/>
  <c r="Z30" i="144"/>
  <c r="Z30" i="122"/>
  <c r="Z30" i="96"/>
  <c r="Z30" i="68"/>
  <c r="Z30" i="45"/>
  <c r="Z30" i="43"/>
  <c r="E41" i="159"/>
  <c r="E43" i="159" s="1"/>
  <c r="M41" i="159"/>
  <c r="U41" i="159"/>
  <c r="H41" i="152"/>
  <c r="H43" i="152" s="1"/>
  <c r="I42" i="152" s="1"/>
  <c r="I43" i="152" s="1"/>
  <c r="P41" i="152"/>
  <c r="Z17" i="152"/>
  <c r="X41" i="152"/>
  <c r="H41" i="151"/>
  <c r="H43" i="151" s="1"/>
  <c r="I42" i="151" s="1"/>
  <c r="I43" i="151" s="1"/>
  <c r="P41" i="151"/>
  <c r="X41" i="151"/>
  <c r="G41" i="150"/>
  <c r="G43" i="150" s="1"/>
  <c r="H42" i="150" s="1"/>
  <c r="H43" i="150" s="1"/>
  <c r="I42" i="150" s="1"/>
  <c r="I43" i="150" s="1"/>
  <c r="O41" i="150"/>
  <c r="W41" i="150"/>
  <c r="F41" i="149"/>
  <c r="F43" i="149" s="1"/>
  <c r="N41" i="149"/>
  <c r="V41" i="149"/>
  <c r="F41" i="148"/>
  <c r="F43" i="148" s="1"/>
  <c r="N41" i="148"/>
  <c r="V41" i="148"/>
  <c r="E41" i="146"/>
  <c r="E43" i="146" s="1"/>
  <c r="M41" i="146"/>
  <c r="U41" i="146"/>
  <c r="D41" i="145"/>
  <c r="D43" i="145" s="1"/>
  <c r="L41" i="145"/>
  <c r="T41" i="145"/>
  <c r="D41" i="144"/>
  <c r="D43" i="144" s="1"/>
  <c r="L41" i="144"/>
  <c r="T41" i="144"/>
  <c r="D41" i="143"/>
  <c r="D43" i="143" s="1"/>
  <c r="L41" i="143"/>
  <c r="T41" i="143"/>
  <c r="C41" i="142"/>
  <c r="C43" i="142" s="1"/>
  <c r="K41" i="142"/>
  <c r="S41" i="142"/>
  <c r="AA41" i="142"/>
  <c r="AA43" i="142" s="1"/>
  <c r="J41" i="141"/>
  <c r="R41" i="141"/>
  <c r="AA41" i="141"/>
  <c r="AA43" i="141" s="1"/>
  <c r="J41" i="140"/>
  <c r="R41" i="140"/>
  <c r="AA41" i="140"/>
  <c r="AA43" i="140" s="1"/>
  <c r="J41" i="139"/>
  <c r="R41" i="139"/>
  <c r="I41" i="138"/>
  <c r="Q41" i="138"/>
  <c r="Y41" i="138"/>
  <c r="Z17" i="137"/>
  <c r="X41" i="137"/>
  <c r="H41" i="136"/>
  <c r="H43" i="136" s="1"/>
  <c r="I42" i="136" s="1"/>
  <c r="I43" i="136" s="1"/>
  <c r="P41" i="136"/>
  <c r="Z17" i="136"/>
  <c r="X41" i="136"/>
  <c r="H41" i="135"/>
  <c r="H43" i="135" s="1"/>
  <c r="I42" i="135" s="1"/>
  <c r="I43" i="135" s="1"/>
  <c r="P41" i="135"/>
  <c r="X41" i="135"/>
  <c r="G41" i="134"/>
  <c r="G43" i="134" s="1"/>
  <c r="H42" i="134" s="1"/>
  <c r="H43" i="134" s="1"/>
  <c r="I42" i="134" s="1"/>
  <c r="I43" i="134" s="1"/>
  <c r="O41" i="134"/>
  <c r="W41" i="134"/>
  <c r="F41" i="133"/>
  <c r="F43" i="133" s="1"/>
  <c r="N41" i="133"/>
  <c r="V41" i="133"/>
  <c r="F41" i="132"/>
  <c r="F43" i="132" s="1"/>
  <c r="N41" i="132"/>
  <c r="V41" i="132"/>
  <c r="C41" i="129"/>
  <c r="C43" i="129" s="1"/>
  <c r="K41" i="129"/>
  <c r="S41" i="129"/>
  <c r="C41" i="128"/>
  <c r="C43" i="128" s="1"/>
  <c r="K41" i="128"/>
  <c r="S41" i="128"/>
  <c r="C41" i="127"/>
  <c r="C43" i="127" s="1"/>
  <c r="K41" i="127"/>
  <c r="S41" i="127"/>
  <c r="Z41" i="123"/>
  <c r="X43" i="123"/>
  <c r="Z43" i="123" s="1"/>
  <c r="H43" i="122"/>
  <c r="I42" i="122" s="1"/>
  <c r="I43" i="122" s="1"/>
  <c r="J43" i="122" s="1"/>
  <c r="E41" i="118"/>
  <c r="E43" i="118" s="1"/>
  <c r="M41" i="118"/>
  <c r="U41" i="118"/>
  <c r="D41" i="117"/>
  <c r="D43" i="117" s="1"/>
  <c r="L41" i="117"/>
  <c r="T41" i="117"/>
  <c r="D41" i="116"/>
  <c r="D43" i="116" s="1"/>
  <c r="L41" i="116"/>
  <c r="T41" i="116"/>
  <c r="AA41" i="114"/>
  <c r="AA43" i="114" s="1"/>
  <c r="J41" i="113"/>
  <c r="R41" i="113"/>
  <c r="AA41" i="113"/>
  <c r="AA43" i="113" s="1"/>
  <c r="J41" i="112"/>
  <c r="R41" i="112"/>
  <c r="AA41" i="112"/>
  <c r="AA43" i="112" s="1"/>
  <c r="J41" i="111"/>
  <c r="R41" i="111"/>
  <c r="I41" i="110"/>
  <c r="Q41" i="110"/>
  <c r="Y41" i="110"/>
  <c r="Y43" i="110" s="1"/>
  <c r="H41" i="109"/>
  <c r="H43" i="109" s="1"/>
  <c r="I42" i="109" s="1"/>
  <c r="I43" i="109" s="1"/>
  <c r="P41" i="109"/>
  <c r="Z17" i="109"/>
  <c r="X41" i="109"/>
  <c r="H41" i="108"/>
  <c r="H43" i="108" s="1"/>
  <c r="I42" i="108" s="1"/>
  <c r="I43" i="108" s="1"/>
  <c r="P41" i="108"/>
  <c r="Z17" i="108"/>
  <c r="X41" i="108"/>
  <c r="H41" i="107"/>
  <c r="P41" i="107"/>
  <c r="X41" i="107"/>
  <c r="G41" i="106"/>
  <c r="G43" i="106" s="1"/>
  <c r="H42" i="106" s="1"/>
  <c r="H43" i="106" s="1"/>
  <c r="I42" i="106" s="1"/>
  <c r="I43" i="106" s="1"/>
  <c r="J43" i="106" s="1"/>
  <c r="O41" i="106"/>
  <c r="W41" i="106"/>
  <c r="F41" i="105"/>
  <c r="F43" i="105" s="1"/>
  <c r="N41" i="105"/>
  <c r="V41" i="105"/>
  <c r="E41" i="104"/>
  <c r="E43" i="104" s="1"/>
  <c r="M41" i="104"/>
  <c r="U41" i="104"/>
  <c r="E41" i="103"/>
  <c r="E43" i="103" s="1"/>
  <c r="M41" i="103"/>
  <c r="U41" i="103"/>
  <c r="AA41" i="100"/>
  <c r="AA43" i="100" s="1"/>
  <c r="J41" i="99"/>
  <c r="R41" i="99"/>
  <c r="I41" i="98"/>
  <c r="I43" i="98" s="1"/>
  <c r="Q41" i="98"/>
  <c r="Y41" i="98"/>
  <c r="Y43" i="98" s="1"/>
  <c r="Z17" i="97"/>
  <c r="X41" i="97"/>
  <c r="Z17" i="96"/>
  <c r="X41" i="96"/>
  <c r="X43" i="95"/>
  <c r="Z43" i="95" s="1"/>
  <c r="Z41" i="95"/>
  <c r="H43" i="94"/>
  <c r="I42" i="94" s="1"/>
  <c r="I43" i="94" s="1"/>
  <c r="J43" i="94" s="1"/>
  <c r="D41" i="89"/>
  <c r="D43" i="89" s="1"/>
  <c r="L41" i="89"/>
  <c r="T41" i="89"/>
  <c r="C41" i="88"/>
  <c r="C43" i="88" s="1"/>
  <c r="K41" i="88"/>
  <c r="S41" i="88"/>
  <c r="C41" i="87"/>
  <c r="C43" i="87" s="1"/>
  <c r="K41" i="87"/>
  <c r="S41" i="87"/>
  <c r="AA41" i="87"/>
  <c r="AA43" i="87" s="1"/>
  <c r="J41" i="86"/>
  <c r="R41" i="86"/>
  <c r="AA41" i="86"/>
  <c r="AA43" i="86" s="1"/>
  <c r="J41" i="85"/>
  <c r="R41" i="85"/>
  <c r="AA41" i="85"/>
  <c r="AA43" i="85" s="1"/>
  <c r="J41" i="84"/>
  <c r="R41" i="84"/>
  <c r="AA41" i="84"/>
  <c r="AA43" i="84" s="1"/>
  <c r="J41" i="83"/>
  <c r="R41" i="83"/>
  <c r="AA41" i="83"/>
  <c r="AA43" i="83" s="1"/>
  <c r="J41" i="82"/>
  <c r="R41" i="82"/>
  <c r="Z17" i="81"/>
  <c r="Y41" i="81"/>
  <c r="Y43" i="81" s="1"/>
  <c r="I41" i="80"/>
  <c r="I43" i="80" s="1"/>
  <c r="Q41" i="80"/>
  <c r="Y41" i="80"/>
  <c r="Y43" i="80" s="1"/>
  <c r="I41" i="79"/>
  <c r="I43" i="79" s="1"/>
  <c r="Q41" i="79"/>
  <c r="Y41" i="79"/>
  <c r="Y43" i="79" s="1"/>
  <c r="I41" i="78"/>
  <c r="I43" i="78" s="1"/>
  <c r="Q41" i="78"/>
  <c r="Y41" i="78"/>
  <c r="Y43" i="78" s="1"/>
  <c r="Z17" i="77"/>
  <c r="X41" i="77"/>
  <c r="Z17" i="76"/>
  <c r="X41" i="76"/>
  <c r="H41" i="75"/>
  <c r="H43" i="75" s="1"/>
  <c r="I42" i="75" s="1"/>
  <c r="I43" i="75" s="1"/>
  <c r="P41" i="75"/>
  <c r="Z17" i="75"/>
  <c r="X41" i="75"/>
  <c r="H41" i="74"/>
  <c r="P41" i="74"/>
  <c r="X41" i="74"/>
  <c r="G41" i="73"/>
  <c r="G43" i="73" s="1"/>
  <c r="H42" i="73" s="1"/>
  <c r="H43" i="73" s="1"/>
  <c r="I42" i="73" s="1"/>
  <c r="I43" i="73" s="1"/>
  <c r="J43" i="73" s="1"/>
  <c r="O41" i="73"/>
  <c r="W41" i="73"/>
  <c r="F41" i="72"/>
  <c r="F43" i="72" s="1"/>
  <c r="N41" i="72"/>
  <c r="V41" i="72"/>
  <c r="F41" i="71"/>
  <c r="F43" i="71" s="1"/>
  <c r="N41" i="71"/>
  <c r="V41" i="71"/>
  <c r="E41" i="70"/>
  <c r="E43" i="70" s="1"/>
  <c r="M41" i="70"/>
  <c r="U41" i="70"/>
  <c r="E41" i="69"/>
  <c r="E43" i="69" s="1"/>
  <c r="M41" i="69"/>
  <c r="U41" i="69"/>
  <c r="E41" i="68"/>
  <c r="E43" i="68" s="1"/>
  <c r="M41" i="68"/>
  <c r="U41" i="68"/>
  <c r="D41" i="67"/>
  <c r="D43" i="67" s="1"/>
  <c r="L41" i="67"/>
  <c r="T41" i="67"/>
  <c r="Z17" i="61"/>
  <c r="X41" i="61"/>
  <c r="Z41" i="60"/>
  <c r="X43" i="60"/>
  <c r="Z43" i="60" s="1"/>
  <c r="G41" i="59"/>
  <c r="G43" i="59" s="1"/>
  <c r="H42" i="59" s="1"/>
  <c r="H43" i="59" s="1"/>
  <c r="I42" i="59" s="1"/>
  <c r="I43" i="59" s="1"/>
  <c r="J43" i="59" s="1"/>
  <c r="O41" i="59"/>
  <c r="W41" i="59"/>
  <c r="H43" i="58"/>
  <c r="I42" i="58" s="1"/>
  <c r="I43" i="58" s="1"/>
  <c r="F41" i="57"/>
  <c r="F43" i="57" s="1"/>
  <c r="N41" i="57"/>
  <c r="V41" i="57"/>
  <c r="E41" i="54"/>
  <c r="E43" i="54" s="1"/>
  <c r="M41" i="54"/>
  <c r="U41" i="54"/>
  <c r="D41" i="53"/>
  <c r="D43" i="53" s="1"/>
  <c r="L41" i="53"/>
  <c r="T41" i="53"/>
  <c r="AA41" i="50"/>
  <c r="AA43" i="50" s="1"/>
  <c r="J41" i="49"/>
  <c r="R41" i="49"/>
  <c r="AA41" i="49"/>
  <c r="AA43" i="49" s="1"/>
  <c r="J41" i="48"/>
  <c r="R41" i="48"/>
  <c r="AA41" i="48"/>
  <c r="AA43" i="48" s="1"/>
  <c r="J41" i="47"/>
  <c r="R41" i="47"/>
  <c r="Z17" i="47"/>
  <c r="Z17" i="46"/>
  <c r="Y41" i="46"/>
  <c r="Y43" i="46" s="1"/>
  <c r="I41" i="45"/>
  <c r="Q41" i="45"/>
  <c r="Y41" i="45"/>
  <c r="Y43" i="45" s="1"/>
  <c r="I41" i="44"/>
  <c r="Q41" i="44"/>
  <c r="Y41" i="44"/>
  <c r="Y43" i="44" s="1"/>
  <c r="Z41" i="43"/>
  <c r="X43" i="43"/>
  <c r="Z43" i="43" s="1"/>
  <c r="H43" i="42"/>
  <c r="I42" i="42" s="1"/>
  <c r="I43" i="42" s="1"/>
  <c r="J43" i="42" s="1"/>
  <c r="C41" i="33"/>
  <c r="C43" i="33" s="1"/>
  <c r="K41" i="33"/>
  <c r="S41" i="33"/>
  <c r="AA41" i="31"/>
  <c r="AA43" i="31" s="1"/>
  <c r="J41" i="30"/>
  <c r="R41" i="30"/>
  <c r="Z17" i="30"/>
  <c r="I41" i="29"/>
  <c r="Q41" i="29"/>
  <c r="Y41" i="29"/>
  <c r="Y43" i="29" s="1"/>
  <c r="I41" i="28"/>
  <c r="Q41" i="28"/>
  <c r="Y41" i="28"/>
  <c r="Y43" i="28" s="1"/>
  <c r="I41" i="27"/>
  <c r="Q41" i="27"/>
  <c r="Y41" i="27"/>
  <c r="Y43" i="27" s="1"/>
  <c r="H41" i="25"/>
  <c r="H43" i="25" s="1"/>
  <c r="I42" i="25" s="1"/>
  <c r="I43" i="25" s="1"/>
  <c r="P41" i="25"/>
  <c r="Z17" i="25"/>
  <c r="X41" i="25"/>
  <c r="Z17" i="24"/>
  <c r="X41" i="24"/>
  <c r="X43" i="23"/>
  <c r="Z43" i="23" s="1"/>
  <c r="Z41" i="23"/>
  <c r="G41" i="22"/>
  <c r="G43" i="22" s="1"/>
  <c r="H42" i="22" s="1"/>
  <c r="H43" i="22" s="1"/>
  <c r="I42" i="22" s="1"/>
  <c r="I43" i="22" s="1"/>
  <c r="O41" i="22"/>
  <c r="W41" i="22"/>
  <c r="F41" i="21"/>
  <c r="F43" i="21" s="1"/>
  <c r="N41" i="21"/>
  <c r="V41" i="21"/>
  <c r="F41" i="20"/>
  <c r="F43" i="20" s="1"/>
  <c r="N41" i="20"/>
  <c r="V41" i="20"/>
  <c r="F41" i="19"/>
  <c r="F43" i="19" s="1"/>
  <c r="N41" i="19"/>
  <c r="V41" i="19"/>
  <c r="E41" i="18"/>
  <c r="E43" i="18" s="1"/>
  <c r="M41" i="18"/>
  <c r="U41" i="18"/>
  <c r="D41" i="17"/>
  <c r="D43" i="17" s="1"/>
  <c r="L41" i="17"/>
  <c r="T41" i="17"/>
  <c r="D41" i="16"/>
  <c r="D43" i="16" s="1"/>
  <c r="L41" i="16"/>
  <c r="T41" i="16"/>
  <c r="D41" i="15"/>
  <c r="D43" i="15" s="1"/>
  <c r="L41" i="15"/>
  <c r="T41" i="15"/>
  <c r="C41" i="14"/>
  <c r="C43" i="14" s="1"/>
  <c r="K41" i="14"/>
  <c r="S41" i="14"/>
  <c r="AA41" i="14"/>
  <c r="AA43" i="14" s="1"/>
  <c r="J41" i="13"/>
  <c r="R41" i="13"/>
  <c r="AA41" i="13"/>
  <c r="AA43" i="13" s="1"/>
  <c r="J41" i="12"/>
  <c r="R41" i="12"/>
  <c r="AA41" i="12"/>
  <c r="AA43" i="12" s="1"/>
  <c r="J41" i="11"/>
  <c r="R41" i="11"/>
  <c r="Z17" i="11"/>
  <c r="Z17" i="9"/>
  <c r="X41" i="9"/>
  <c r="Z17" i="8"/>
  <c r="X41" i="8"/>
  <c r="X43" i="7"/>
  <c r="H43" i="6"/>
  <c r="I42" i="6" s="1"/>
  <c r="I43" i="6" s="1"/>
  <c r="H43" i="5"/>
  <c r="I42" i="5" s="1"/>
  <c r="I43" i="5" s="1"/>
  <c r="H43" i="4"/>
  <c r="I42" i="4" s="1"/>
  <c r="I43" i="4" s="1"/>
  <c r="H43" i="3"/>
  <c r="I42" i="3" s="1"/>
  <c r="I43" i="3" s="1"/>
  <c r="J43" i="3" s="1"/>
  <c r="Z30" i="241"/>
  <c r="Z30" i="238"/>
  <c r="Z30" i="214"/>
  <c r="Z30" i="232"/>
  <c r="Z30" i="231"/>
  <c r="Z30" i="209"/>
  <c r="Z30" i="208"/>
  <c r="Z30" i="183"/>
  <c r="Z30" i="111"/>
  <c r="Z30" i="79"/>
  <c r="Z30" i="7"/>
  <c r="K42" i="189"/>
  <c r="K43" i="189" s="1"/>
  <c r="L42" i="189" s="1"/>
  <c r="L43" i="189" s="1"/>
  <c r="M42" i="189" s="1"/>
  <c r="M43" i="189" s="1"/>
  <c r="K42" i="111"/>
  <c r="K43" i="111" s="1"/>
  <c r="L42" i="111" s="1"/>
  <c r="L43" i="111" s="1"/>
  <c r="M42" i="111" s="1"/>
  <c r="M43" i="111" s="1"/>
  <c r="N43" i="111" s="1"/>
  <c r="J43" i="105"/>
  <c r="K42" i="105"/>
  <c r="K42" i="103"/>
  <c r="K43" i="103" s="1"/>
  <c r="L42" i="103" s="1"/>
  <c r="L43" i="103" s="1"/>
  <c r="M42" i="103" s="1"/>
  <c r="M43" i="103" s="1"/>
  <c r="J43" i="97"/>
  <c r="K42" i="97"/>
  <c r="K42" i="95"/>
  <c r="K43" i="95" s="1"/>
  <c r="L42" i="95" s="1"/>
  <c r="L43" i="95" s="1"/>
  <c r="M42" i="95" s="1"/>
  <c r="K42" i="47"/>
  <c r="N42" i="47" s="1"/>
  <c r="K42" i="42"/>
  <c r="J43" i="30"/>
  <c r="K42" i="30"/>
  <c r="J43" i="26"/>
  <c r="K42" i="26"/>
  <c r="J43" i="22"/>
  <c r="K42" i="22"/>
  <c r="N42" i="22" s="1"/>
  <c r="J43" i="10"/>
  <c r="K42" i="10"/>
  <c r="J43" i="251"/>
  <c r="K42" i="251"/>
  <c r="J43" i="212"/>
  <c r="K42" i="212"/>
  <c r="J43" i="202"/>
  <c r="K42" i="202"/>
  <c r="J43" i="258"/>
  <c r="K42" i="258"/>
  <c r="J43" i="241"/>
  <c r="K42" i="241"/>
  <c r="J43" i="231"/>
  <c r="K42" i="231"/>
  <c r="J43" i="224"/>
  <c r="K42" i="224"/>
  <c r="J43" i="219"/>
  <c r="K42" i="219"/>
  <c r="J43" i="253"/>
  <c r="K42" i="253"/>
  <c r="J43" i="248"/>
  <c r="K42" i="248"/>
  <c r="J43" i="243"/>
  <c r="K42" i="243"/>
  <c r="J43" i="238"/>
  <c r="K42" i="238"/>
  <c r="J43" i="245"/>
  <c r="K42" i="245"/>
  <c r="J43" i="233"/>
  <c r="K42" i="233"/>
  <c r="J43" i="221"/>
  <c r="K42" i="221"/>
  <c r="J43" i="240"/>
  <c r="K42" i="240"/>
  <c r="J43" i="235"/>
  <c r="K42" i="235"/>
  <c r="K42" i="223"/>
  <c r="J43" i="218"/>
  <c r="K42" i="218"/>
  <c r="J43" i="252"/>
  <c r="K42" i="252"/>
  <c r="J43" i="237"/>
  <c r="K42" i="237"/>
  <c r="J43" i="213"/>
  <c r="K42" i="213"/>
  <c r="J43" i="1"/>
  <c r="K42" i="1"/>
  <c r="J43" i="232"/>
  <c r="K42" i="232"/>
  <c r="J43" i="227"/>
  <c r="K42" i="227"/>
  <c r="J43" i="220"/>
  <c r="K42" i="220"/>
  <c r="J43" i="215"/>
  <c r="K42" i="215"/>
  <c r="J43" i="210"/>
  <c r="K42" i="210"/>
  <c r="J43" i="254"/>
  <c r="K42" i="254"/>
  <c r="J43" i="249"/>
  <c r="K42" i="249"/>
  <c r="J43" i="239"/>
  <c r="K42" i="239"/>
  <c r="J43" i="217"/>
  <c r="K42" i="217"/>
  <c r="K42" i="255"/>
  <c r="K42" i="244"/>
  <c r="K42" i="236"/>
  <c r="K42" i="228"/>
  <c r="K42" i="225"/>
  <c r="K42" i="216"/>
  <c r="J43" i="207"/>
  <c r="K42" i="207"/>
  <c r="K42" i="206"/>
  <c r="J43" i="182"/>
  <c r="K42" i="182"/>
  <c r="J43" i="170"/>
  <c r="K42" i="170"/>
  <c r="J43" i="126"/>
  <c r="K42" i="126"/>
  <c r="J43" i="208"/>
  <c r="K42" i="208"/>
  <c r="J43" i="194"/>
  <c r="K42" i="194"/>
  <c r="J43" i="180"/>
  <c r="K42" i="180"/>
  <c r="J43" i="175"/>
  <c r="K42" i="175"/>
  <c r="J43" i="149"/>
  <c r="K42" i="149"/>
  <c r="J43" i="137"/>
  <c r="K42" i="137"/>
  <c r="J43" i="119"/>
  <c r="K42" i="119"/>
  <c r="K42" i="250"/>
  <c r="K42" i="242"/>
  <c r="K42" i="234"/>
  <c r="K42" i="226"/>
  <c r="K42" i="222"/>
  <c r="K42" i="214"/>
  <c r="J43" i="199"/>
  <c r="K42" i="199"/>
  <c r="J43" i="168"/>
  <c r="K42" i="168"/>
  <c r="J43" i="161"/>
  <c r="K42" i="161"/>
  <c r="J43" i="130"/>
  <c r="K42" i="130"/>
  <c r="N43" i="103"/>
  <c r="O42" i="103"/>
  <c r="J43" i="190"/>
  <c r="K42" i="190"/>
  <c r="J43" i="178"/>
  <c r="K42" i="178"/>
  <c r="K42" i="173"/>
  <c r="J43" i="171"/>
  <c r="K42" i="171"/>
  <c r="J43" i="141"/>
  <c r="K42" i="141"/>
  <c r="J43" i="125"/>
  <c r="K42" i="125"/>
  <c r="K42" i="113"/>
  <c r="J43" i="100"/>
  <c r="K42" i="100"/>
  <c r="K42" i="209"/>
  <c r="J43" i="203"/>
  <c r="K42" i="203"/>
  <c r="K42" i="197"/>
  <c r="J43" i="195"/>
  <c r="K42" i="195"/>
  <c r="J43" i="188"/>
  <c r="K42" i="188"/>
  <c r="J43" i="183"/>
  <c r="K42" i="183"/>
  <c r="J43" i="176"/>
  <c r="K42" i="176"/>
  <c r="J43" i="153"/>
  <c r="K42" i="153"/>
  <c r="J43" i="148"/>
  <c r="K42" i="148"/>
  <c r="J43" i="134"/>
  <c r="K42" i="134"/>
  <c r="K42" i="211"/>
  <c r="J43" i="204"/>
  <c r="K42" i="204"/>
  <c r="J43" i="200"/>
  <c r="K42" i="200"/>
  <c r="K42" i="164"/>
  <c r="J43" i="115"/>
  <c r="K42" i="115"/>
  <c r="J43" i="198"/>
  <c r="K42" i="198"/>
  <c r="J43" i="186"/>
  <c r="K42" i="186"/>
  <c r="K42" i="179"/>
  <c r="J43" i="172"/>
  <c r="K42" i="172"/>
  <c r="J43" i="162"/>
  <c r="K42" i="162"/>
  <c r="J43" i="150"/>
  <c r="K42" i="150"/>
  <c r="K42" i="205"/>
  <c r="J43" i="196"/>
  <c r="K42" i="196"/>
  <c r="J43" i="184"/>
  <c r="K42" i="184"/>
  <c r="J43" i="165"/>
  <c r="K42" i="165"/>
  <c r="J43" i="133"/>
  <c r="K42" i="133"/>
  <c r="K42" i="123"/>
  <c r="K42" i="114"/>
  <c r="J43" i="82"/>
  <c r="K42" i="82"/>
  <c r="K42" i="73"/>
  <c r="J43" i="65"/>
  <c r="K42" i="65"/>
  <c r="J43" i="60"/>
  <c r="K42" i="60"/>
  <c r="J43" i="48"/>
  <c r="K42" i="48"/>
  <c r="J43" i="43"/>
  <c r="K42" i="43"/>
  <c r="J43" i="39"/>
  <c r="K42" i="39"/>
  <c r="J43" i="13"/>
  <c r="K42" i="13"/>
  <c r="K42" i="110"/>
  <c r="J43" i="102"/>
  <c r="K42" i="102"/>
  <c r="J43" i="101"/>
  <c r="K42" i="101"/>
  <c r="K42" i="94"/>
  <c r="J43" i="93"/>
  <c r="K42" i="93"/>
  <c r="J43" i="58"/>
  <c r="K42" i="58"/>
  <c r="J43" i="41"/>
  <c r="K42" i="41"/>
  <c r="K42" i="201"/>
  <c r="K42" i="193"/>
  <c r="K42" i="185"/>
  <c r="K42" i="177"/>
  <c r="K42" i="166"/>
  <c r="K42" i="160"/>
  <c r="K42" i="87"/>
  <c r="J43" i="68"/>
  <c r="K42" i="68"/>
  <c r="J43" i="21"/>
  <c r="K42" i="21"/>
  <c r="J43" i="8"/>
  <c r="K42" i="8"/>
  <c r="K42" i="163"/>
  <c r="K42" i="147"/>
  <c r="K42" i="139"/>
  <c r="K42" i="131"/>
  <c r="K42" i="127"/>
  <c r="N42" i="103"/>
  <c r="K42" i="99"/>
  <c r="N42" i="95"/>
  <c r="K42" i="92"/>
  <c r="J43" i="66"/>
  <c r="K42" i="66"/>
  <c r="J43" i="61"/>
  <c r="K42" i="61"/>
  <c r="J43" i="38"/>
  <c r="K42" i="38"/>
  <c r="K42" i="12"/>
  <c r="J43" i="64"/>
  <c r="K42" i="64"/>
  <c r="J43" i="49"/>
  <c r="K42" i="49"/>
  <c r="K42" i="140"/>
  <c r="K42" i="132"/>
  <c r="K42" i="128"/>
  <c r="J43" i="85"/>
  <c r="K42" i="85"/>
  <c r="K42" i="84"/>
  <c r="J43" i="72"/>
  <c r="J43" i="69"/>
  <c r="K42" i="69"/>
  <c r="J43" i="20"/>
  <c r="K42" i="20"/>
  <c r="J43" i="112"/>
  <c r="K42" i="112"/>
  <c r="J43" i="104"/>
  <c r="K42" i="104"/>
  <c r="J43" i="96"/>
  <c r="K42" i="96"/>
  <c r="J43" i="77"/>
  <c r="K42" i="77"/>
  <c r="J43" i="57"/>
  <c r="K42" i="57"/>
  <c r="J43" i="52"/>
  <c r="K42" i="52"/>
  <c r="N42" i="42"/>
  <c r="K43" i="42"/>
  <c r="L42" i="42" s="1"/>
  <c r="L43" i="42" s="1"/>
  <c r="M42" i="42" s="1"/>
  <c r="M43" i="42" s="1"/>
  <c r="J43" i="35"/>
  <c r="K42" i="35"/>
  <c r="J43" i="24"/>
  <c r="K42" i="24"/>
  <c r="K42" i="90"/>
  <c r="J43" i="86"/>
  <c r="J43" i="81"/>
  <c r="K42" i="81"/>
  <c r="J43" i="50"/>
  <c r="K42" i="50"/>
  <c r="J43" i="9"/>
  <c r="K42" i="9"/>
  <c r="K42" i="36"/>
  <c r="K42" i="33"/>
  <c r="N42" i="30"/>
  <c r="K43" i="30"/>
  <c r="L42" i="30" s="1"/>
  <c r="L43" i="30" s="1"/>
  <c r="M42" i="30" s="1"/>
  <c r="M43" i="30" s="1"/>
  <c r="N42" i="26"/>
  <c r="K43" i="26"/>
  <c r="L42" i="26" s="1"/>
  <c r="L43" i="26" s="1"/>
  <c r="M42" i="26" s="1"/>
  <c r="M43" i="26" s="1"/>
  <c r="N42" i="10"/>
  <c r="K43" i="10"/>
  <c r="L42" i="10" s="1"/>
  <c r="L43" i="10" s="1"/>
  <c r="M42" i="10" s="1"/>
  <c r="M43" i="10" s="1"/>
  <c r="K42" i="91"/>
  <c r="K42" i="51"/>
  <c r="K42" i="40"/>
  <c r="K42" i="37"/>
  <c r="K42" i="34"/>
  <c r="K42" i="23"/>
  <c r="K42" i="19"/>
  <c r="K42" i="11"/>
  <c r="J43" i="5"/>
  <c r="K42" i="5"/>
  <c r="J43" i="2"/>
  <c r="K42" i="2"/>
  <c r="K42" i="70"/>
  <c r="K42" i="62"/>
  <c r="K42" i="46"/>
  <c r="J43" i="6"/>
  <c r="K42" i="6"/>
  <c r="J43" i="4"/>
  <c r="K42" i="4"/>
  <c r="J43" i="145" l="1"/>
  <c r="K42" i="145"/>
  <c r="J43" i="7"/>
  <c r="K42" i="7"/>
  <c r="K42" i="80"/>
  <c r="J43" i="80"/>
  <c r="J43" i="151"/>
  <c r="K42" i="151"/>
  <c r="N42" i="151" s="1"/>
  <c r="J43" i="31"/>
  <c r="K42" i="31"/>
  <c r="J43" i="159"/>
  <c r="K42" i="159"/>
  <c r="J43" i="55"/>
  <c r="K42" i="55"/>
  <c r="J43" i="142"/>
  <c r="K42" i="142"/>
  <c r="J43" i="136"/>
  <c r="K42" i="136"/>
  <c r="J43" i="25"/>
  <c r="K42" i="25"/>
  <c r="J43" i="67"/>
  <c r="K42" i="67"/>
  <c r="J43" i="143"/>
  <c r="K42" i="143"/>
  <c r="N42" i="143" s="1"/>
  <c r="J43" i="109"/>
  <c r="K42" i="109"/>
  <c r="J43" i="78"/>
  <c r="K42" i="78"/>
  <c r="J43" i="108"/>
  <c r="K42" i="108"/>
  <c r="J43" i="14"/>
  <c r="K42" i="14"/>
  <c r="K42" i="116"/>
  <c r="J43" i="116"/>
  <c r="K42" i="157"/>
  <c r="J43" i="157"/>
  <c r="J43" i="156"/>
  <c r="K42" i="156"/>
  <c r="J43" i="75"/>
  <c r="K42" i="75"/>
  <c r="K43" i="75" s="1"/>
  <c r="L42" i="75" s="1"/>
  <c r="L43" i="75" s="1"/>
  <c r="M42" i="75" s="1"/>
  <c r="M43" i="75" s="1"/>
  <c r="J43" i="135"/>
  <c r="K42" i="135"/>
  <c r="J43" i="32"/>
  <c r="K42" i="32"/>
  <c r="K42" i="53"/>
  <c r="J43" i="53"/>
  <c r="K42" i="117"/>
  <c r="J43" i="117"/>
  <c r="J43" i="98"/>
  <c r="K42" i="98"/>
  <c r="J43" i="152"/>
  <c r="K42" i="152"/>
  <c r="J43" i="144"/>
  <c r="K42" i="144"/>
  <c r="J43" i="54"/>
  <c r="K42" i="54"/>
  <c r="K43" i="54" s="1"/>
  <c r="L42" i="54" s="1"/>
  <c r="L43" i="54" s="1"/>
  <c r="M42" i="54" s="1"/>
  <c r="M43" i="54" s="1"/>
  <c r="J43" i="16"/>
  <c r="K42" i="16"/>
  <c r="J43" i="79"/>
  <c r="K42" i="79"/>
  <c r="J43" i="17"/>
  <c r="K42" i="17"/>
  <c r="J43" i="158"/>
  <c r="K42" i="158"/>
  <c r="K43" i="158" s="1"/>
  <c r="L42" i="158" s="1"/>
  <c r="L43" i="158" s="1"/>
  <c r="M42" i="158" s="1"/>
  <c r="M43" i="158" s="1"/>
  <c r="X43" i="109"/>
  <c r="Z43" i="109" s="1"/>
  <c r="Z41" i="109"/>
  <c r="Z41" i="120"/>
  <c r="X43" i="120"/>
  <c r="Z43" i="120" s="1"/>
  <c r="Z41" i="139"/>
  <c r="X43" i="139"/>
  <c r="Z43" i="139" s="1"/>
  <c r="Z41" i="12"/>
  <c r="X43" i="12"/>
  <c r="Z43" i="12" s="1"/>
  <c r="X43" i="48"/>
  <c r="Z43" i="48" s="1"/>
  <c r="Z41" i="48"/>
  <c r="Z41" i="33"/>
  <c r="X43" i="33"/>
  <c r="Z43" i="33" s="1"/>
  <c r="Z41" i="89"/>
  <c r="X43" i="89"/>
  <c r="Z43" i="89" s="1"/>
  <c r="Z41" i="91"/>
  <c r="X43" i="91"/>
  <c r="Z43" i="91" s="1"/>
  <c r="Z41" i="85"/>
  <c r="X43" i="85"/>
  <c r="Z43" i="85" s="1"/>
  <c r="Z41" i="240"/>
  <c r="X43" i="240"/>
  <c r="Z43" i="240" s="1"/>
  <c r="Z41" i="72"/>
  <c r="X43" i="72"/>
  <c r="Z43" i="72" s="1"/>
  <c r="Z41" i="180"/>
  <c r="X43" i="180"/>
  <c r="Z43" i="180" s="1"/>
  <c r="K42" i="83"/>
  <c r="K43" i="47"/>
  <c r="L42" i="47" s="1"/>
  <c r="L43" i="47" s="1"/>
  <c r="M42" i="47" s="1"/>
  <c r="M43" i="47" s="1"/>
  <c r="K42" i="124"/>
  <c r="K42" i="120"/>
  <c r="K42" i="129"/>
  <c r="K42" i="154"/>
  <c r="K42" i="187"/>
  <c r="J43" i="256"/>
  <c r="K42" i="76"/>
  <c r="K42" i="122"/>
  <c r="X43" i="74"/>
  <c r="Z43" i="74" s="1"/>
  <c r="Z41" i="74"/>
  <c r="X43" i="101"/>
  <c r="Z43" i="101" s="1"/>
  <c r="Z41" i="101"/>
  <c r="Z41" i="155"/>
  <c r="X43" i="155"/>
  <c r="Z43" i="155" s="1"/>
  <c r="Z41" i="53"/>
  <c r="X43" i="53"/>
  <c r="Z43" i="53" s="1"/>
  <c r="Z41" i="145"/>
  <c r="X43" i="145"/>
  <c r="Z43" i="145" s="1"/>
  <c r="Z41" i="19"/>
  <c r="X43" i="19"/>
  <c r="Z43" i="19" s="1"/>
  <c r="Z41" i="45"/>
  <c r="X43" i="45"/>
  <c r="Z43" i="45" s="1"/>
  <c r="Z41" i="147"/>
  <c r="X43" i="147"/>
  <c r="Z43" i="147" s="1"/>
  <c r="J43" i="181"/>
  <c r="K42" i="181"/>
  <c r="Z41" i="221"/>
  <c r="X43" i="221"/>
  <c r="Z43" i="221" s="1"/>
  <c r="Z43" i="214"/>
  <c r="X43" i="93"/>
  <c r="Z43" i="93" s="1"/>
  <c r="Z41" i="93"/>
  <c r="Z41" i="81"/>
  <c r="Z43" i="196"/>
  <c r="Z41" i="214"/>
  <c r="Z41" i="219"/>
  <c r="X43" i="219"/>
  <c r="Z43" i="219" s="1"/>
  <c r="Z41" i="172"/>
  <c r="X43" i="172"/>
  <c r="Z43" i="172" s="1"/>
  <c r="X43" i="141"/>
  <c r="Z43" i="141" s="1"/>
  <c r="Z41" i="141"/>
  <c r="Z41" i="5"/>
  <c r="X43" i="5"/>
  <c r="Z43" i="5" s="1"/>
  <c r="X43" i="205"/>
  <c r="Z43" i="205" s="1"/>
  <c r="Z41" i="205"/>
  <c r="Z41" i="68"/>
  <c r="X43" i="68"/>
  <c r="Z43" i="68" s="1"/>
  <c r="X43" i="165"/>
  <c r="Z43" i="165" s="1"/>
  <c r="Z41" i="165"/>
  <c r="Z41" i="192"/>
  <c r="X43" i="192"/>
  <c r="Z43" i="192" s="1"/>
  <c r="Z41" i="245"/>
  <c r="X43" i="245"/>
  <c r="Z43" i="245" s="1"/>
  <c r="Z41" i="112"/>
  <c r="X43" i="112"/>
  <c r="Z43" i="112" s="1"/>
  <c r="Z41" i="146"/>
  <c r="X43" i="146"/>
  <c r="Z43" i="146" s="1"/>
  <c r="Z41" i="92"/>
  <c r="X43" i="92"/>
  <c r="Z43" i="92" s="1"/>
  <c r="Z41" i="105"/>
  <c r="X43" i="105"/>
  <c r="Z43" i="105" s="1"/>
  <c r="Z41" i="2"/>
  <c r="X43" i="2"/>
  <c r="Z43" i="2" s="1"/>
  <c r="Z41" i="28"/>
  <c r="X43" i="28"/>
  <c r="Z43" i="28" s="1"/>
  <c r="Z41" i="217"/>
  <c r="X43" i="217"/>
  <c r="Z43" i="217" s="1"/>
  <c r="Z41" i="36"/>
  <c r="X43" i="36"/>
  <c r="Z43" i="36" s="1"/>
  <c r="X43" i="40"/>
  <c r="Z43" i="40" s="1"/>
  <c r="Z41" i="40"/>
  <c r="Z41" i="140"/>
  <c r="X43" i="140"/>
  <c r="Z43" i="140" s="1"/>
  <c r="X43" i="111"/>
  <c r="Z43" i="111" s="1"/>
  <c r="Z41" i="111"/>
  <c r="K42" i="89"/>
  <c r="K42" i="107"/>
  <c r="K42" i="192"/>
  <c r="K42" i="247"/>
  <c r="N42" i="247" s="1"/>
  <c r="K42" i="230"/>
  <c r="M43" i="95"/>
  <c r="Z41" i="25"/>
  <c r="X43" i="25"/>
  <c r="Z43" i="25" s="1"/>
  <c r="X43" i="61"/>
  <c r="Z43" i="61" s="1"/>
  <c r="Z41" i="61"/>
  <c r="X43" i="77"/>
  <c r="Z43" i="77" s="1"/>
  <c r="Z41" i="77"/>
  <c r="Z41" i="96"/>
  <c r="X43" i="96"/>
  <c r="Z43" i="96" s="1"/>
  <c r="X43" i="151"/>
  <c r="Z43" i="151" s="1"/>
  <c r="Z41" i="151"/>
  <c r="Z41" i="13"/>
  <c r="X43" i="13"/>
  <c r="Z43" i="13" s="1"/>
  <c r="Z41" i="49"/>
  <c r="X43" i="49"/>
  <c r="Z43" i="49" s="1"/>
  <c r="X43" i="142"/>
  <c r="Z43" i="142" s="1"/>
  <c r="Z41" i="142"/>
  <c r="Z41" i="158"/>
  <c r="Y43" i="158"/>
  <c r="Z41" i="16"/>
  <c r="X43" i="16"/>
  <c r="Z43" i="16" s="1"/>
  <c r="X43" i="20"/>
  <c r="Z43" i="20" s="1"/>
  <c r="Z41" i="20"/>
  <c r="Z41" i="148"/>
  <c r="X43" i="148"/>
  <c r="Z43" i="148" s="1"/>
  <c r="X43" i="248"/>
  <c r="Z43" i="248" s="1"/>
  <c r="Z41" i="248"/>
  <c r="Z41" i="232"/>
  <c r="X43" i="232"/>
  <c r="Z43" i="232" s="1"/>
  <c r="Z41" i="56"/>
  <c r="X43" i="56"/>
  <c r="Z43" i="56" s="1"/>
  <c r="Z41" i="196"/>
  <c r="Z41" i="29"/>
  <c r="X43" i="29"/>
  <c r="Z43" i="29" s="1"/>
  <c r="Z41" i="59"/>
  <c r="X43" i="59"/>
  <c r="Z43" i="59" s="1"/>
  <c r="Z41" i="3"/>
  <c r="X43" i="3"/>
  <c r="Z43" i="3" s="1"/>
  <c r="Z41" i="37"/>
  <c r="X43" i="37"/>
  <c r="Z43" i="37" s="1"/>
  <c r="Z41" i="41"/>
  <c r="X43" i="41"/>
  <c r="Z43" i="41" s="1"/>
  <c r="X43" i="63"/>
  <c r="Z43" i="63" s="1"/>
  <c r="Z41" i="63"/>
  <c r="X43" i="159"/>
  <c r="Z43" i="159" s="1"/>
  <c r="Z41" i="159"/>
  <c r="Z41" i="241"/>
  <c r="X43" i="241"/>
  <c r="Z43" i="241" s="1"/>
  <c r="X43" i="69"/>
  <c r="Z43" i="69" s="1"/>
  <c r="Z41" i="69"/>
  <c r="Z41" i="99"/>
  <c r="X43" i="99"/>
  <c r="Z43" i="99" s="1"/>
  <c r="Z41" i="181"/>
  <c r="X43" i="181"/>
  <c r="Z43" i="181" s="1"/>
  <c r="X43" i="15"/>
  <c r="Z43" i="15" s="1"/>
  <c r="Z41" i="15"/>
  <c r="Z41" i="52"/>
  <c r="X43" i="52"/>
  <c r="Z43" i="52" s="1"/>
  <c r="Z43" i="158"/>
  <c r="X43" i="55"/>
  <c r="Z43" i="55" s="1"/>
  <c r="Z41" i="55"/>
  <c r="Z41" i="107"/>
  <c r="X43" i="107"/>
  <c r="Z43" i="107" s="1"/>
  <c r="K42" i="3"/>
  <c r="K43" i="22"/>
  <c r="L42" i="22" s="1"/>
  <c r="L43" i="22" s="1"/>
  <c r="M42" i="22" s="1"/>
  <c r="M43" i="22" s="1"/>
  <c r="K42" i="29"/>
  <c r="K42" i="88"/>
  <c r="K42" i="56"/>
  <c r="K42" i="167"/>
  <c r="Z41" i="7"/>
  <c r="X43" i="108"/>
  <c r="Z43" i="108" s="1"/>
  <c r="Z41" i="108"/>
  <c r="I43" i="44"/>
  <c r="Z41" i="88"/>
  <c r="X43" i="88"/>
  <c r="Z43" i="88" s="1"/>
  <c r="Z41" i="128"/>
  <c r="X43" i="128"/>
  <c r="Z43" i="128" s="1"/>
  <c r="X43" i="157"/>
  <c r="Z43" i="157" s="1"/>
  <c r="Z41" i="157"/>
  <c r="Z43" i="46"/>
  <c r="Z41" i="228"/>
  <c r="X43" i="228"/>
  <c r="Z43" i="228" s="1"/>
  <c r="I43" i="18"/>
  <c r="Z41" i="86"/>
  <c r="Y43" i="86"/>
  <c r="Z43" i="86" s="1"/>
  <c r="I43" i="146"/>
  <c r="Z41" i="253"/>
  <c r="X43" i="253"/>
  <c r="Z43" i="253" s="1"/>
  <c r="X43" i="54"/>
  <c r="Z43" i="54" s="1"/>
  <c r="Z41" i="54"/>
  <c r="Z41" i="82"/>
  <c r="X43" i="82"/>
  <c r="Z43" i="82" s="1"/>
  <c r="Z41" i="197"/>
  <c r="X43" i="197"/>
  <c r="Z43" i="197" s="1"/>
  <c r="Z41" i="220"/>
  <c r="X43" i="220"/>
  <c r="Z43" i="220" s="1"/>
  <c r="Z41" i="131"/>
  <c r="X43" i="131"/>
  <c r="Z43" i="131" s="1"/>
  <c r="Z41" i="173"/>
  <c r="X43" i="173"/>
  <c r="Z43" i="173" s="1"/>
  <c r="Z41" i="200"/>
  <c r="X43" i="200"/>
  <c r="Z43" i="200" s="1"/>
  <c r="Z43" i="254"/>
  <c r="Z41" i="257"/>
  <c r="X43" i="257"/>
  <c r="Z43" i="257" s="1"/>
  <c r="Z41" i="64"/>
  <c r="X43" i="64"/>
  <c r="Z43" i="64" s="1"/>
  <c r="Z41" i="160"/>
  <c r="X43" i="160"/>
  <c r="Z43" i="160" s="1"/>
  <c r="Z41" i="176"/>
  <c r="X43" i="176"/>
  <c r="Z43" i="176" s="1"/>
  <c r="X43" i="189"/>
  <c r="Z43" i="189" s="1"/>
  <c r="Z41" i="189"/>
  <c r="I43" i="138"/>
  <c r="Z43" i="166"/>
  <c r="Z43" i="246"/>
  <c r="Z41" i="9"/>
  <c r="X43" i="9"/>
  <c r="Z43" i="9" s="1"/>
  <c r="Z41" i="225"/>
  <c r="X43" i="225"/>
  <c r="Z43" i="225" s="1"/>
  <c r="X43" i="39"/>
  <c r="Z43" i="39" s="1"/>
  <c r="Z41" i="39"/>
  <c r="Z41" i="76"/>
  <c r="X43" i="76"/>
  <c r="Z43" i="76" s="1"/>
  <c r="X43" i="116"/>
  <c r="Z43" i="116" s="1"/>
  <c r="Z41" i="116"/>
  <c r="Z41" i="184"/>
  <c r="X43" i="184"/>
  <c r="Z43" i="184" s="1"/>
  <c r="N42" i="111"/>
  <c r="K42" i="191"/>
  <c r="K42" i="246"/>
  <c r="Z43" i="7"/>
  <c r="Z41" i="75"/>
  <c r="X43" i="75"/>
  <c r="Z43" i="75" s="1"/>
  <c r="Z41" i="97"/>
  <c r="X43" i="97"/>
  <c r="Z43" i="97" s="1"/>
  <c r="Z41" i="137"/>
  <c r="X43" i="137"/>
  <c r="Z43" i="137" s="1"/>
  <c r="I43" i="45"/>
  <c r="Z41" i="14"/>
  <c r="X43" i="14"/>
  <c r="Z43" i="14" s="1"/>
  <c r="Z41" i="156"/>
  <c r="Y43" i="156"/>
  <c r="X43" i="117"/>
  <c r="Z43" i="117" s="1"/>
  <c r="Z41" i="117"/>
  <c r="Z41" i="21"/>
  <c r="X43" i="21"/>
  <c r="Z43" i="21" s="1"/>
  <c r="Z41" i="46"/>
  <c r="X43" i="149"/>
  <c r="Z43" i="149" s="1"/>
  <c r="Z41" i="149"/>
  <c r="Z41" i="208"/>
  <c r="X43" i="208"/>
  <c r="Z43" i="208" s="1"/>
  <c r="Z41" i="249"/>
  <c r="X43" i="249"/>
  <c r="Z43" i="249" s="1"/>
  <c r="X43" i="103"/>
  <c r="Z43" i="103" s="1"/>
  <c r="Z41" i="103"/>
  <c r="X43" i="125"/>
  <c r="Z43" i="125" s="1"/>
  <c r="Z41" i="125"/>
  <c r="Z41" i="233"/>
  <c r="X43" i="233"/>
  <c r="Z43" i="233" s="1"/>
  <c r="Z43" i="113"/>
  <c r="Z41" i="256"/>
  <c r="X43" i="256"/>
  <c r="Z43" i="256" s="1"/>
  <c r="X43" i="79"/>
  <c r="Z43" i="79" s="1"/>
  <c r="Z41" i="79"/>
  <c r="Z41" i="83"/>
  <c r="X43" i="83"/>
  <c r="Z43" i="83" s="1"/>
  <c r="Z41" i="212"/>
  <c r="X43" i="212"/>
  <c r="Z43" i="212" s="1"/>
  <c r="X43" i="119"/>
  <c r="Z43" i="119" s="1"/>
  <c r="Z41" i="119"/>
  <c r="Z41" i="254"/>
  <c r="Z41" i="204"/>
  <c r="X43" i="204"/>
  <c r="Z43" i="204" s="1"/>
  <c r="Z43" i="38"/>
  <c r="Z43" i="70"/>
  <c r="Z41" i="166"/>
  <c r="Z41" i="246"/>
  <c r="Z41" i="144"/>
  <c r="X43" i="144"/>
  <c r="Z43" i="144" s="1"/>
  <c r="Z41" i="18"/>
  <c r="X43" i="18"/>
  <c r="Z43" i="18" s="1"/>
  <c r="Z41" i="90"/>
  <c r="X43" i="90"/>
  <c r="Z43" i="90" s="1"/>
  <c r="Z41" i="35"/>
  <c r="X43" i="35"/>
  <c r="Z43" i="35" s="1"/>
  <c r="X43" i="71"/>
  <c r="Z43" i="71" s="1"/>
  <c r="Z41" i="71"/>
  <c r="Z41" i="164"/>
  <c r="X43" i="164"/>
  <c r="Z43" i="164" s="1"/>
  <c r="Z41" i="244"/>
  <c r="X43" i="244"/>
  <c r="Z43" i="244" s="1"/>
  <c r="Z41" i="24"/>
  <c r="X43" i="24"/>
  <c r="Z43" i="24" s="1"/>
  <c r="Z41" i="136"/>
  <c r="X43" i="136"/>
  <c r="Z43" i="136" s="1"/>
  <c r="K42" i="106"/>
  <c r="K43" i="106" s="1"/>
  <c r="L42" i="106" s="1"/>
  <c r="L43" i="106" s="1"/>
  <c r="M42" i="106" s="1"/>
  <c r="M43" i="106" s="1"/>
  <c r="K42" i="169"/>
  <c r="K42" i="174"/>
  <c r="K42" i="257"/>
  <c r="K42" i="71"/>
  <c r="K42" i="121"/>
  <c r="K42" i="155"/>
  <c r="K42" i="63"/>
  <c r="O42" i="111"/>
  <c r="R42" i="111" s="1"/>
  <c r="Z41" i="8"/>
  <c r="X43" i="8"/>
  <c r="Z43" i="8" s="1"/>
  <c r="X43" i="135"/>
  <c r="Z43" i="135" s="1"/>
  <c r="Z41" i="135"/>
  <c r="Z41" i="152"/>
  <c r="X43" i="152"/>
  <c r="Z43" i="152" s="1"/>
  <c r="I43" i="27"/>
  <c r="Z41" i="129"/>
  <c r="X43" i="129"/>
  <c r="Z43" i="129" s="1"/>
  <c r="Z41" i="143"/>
  <c r="Z41" i="126"/>
  <c r="Z41" i="168"/>
  <c r="X43" i="168"/>
  <c r="Z43" i="168" s="1"/>
  <c r="X43" i="229"/>
  <c r="Z43" i="229" s="1"/>
  <c r="Z41" i="229"/>
  <c r="Z41" i="104"/>
  <c r="X43" i="104"/>
  <c r="Z43" i="104" s="1"/>
  <c r="Z41" i="113"/>
  <c r="Z41" i="224"/>
  <c r="X43" i="224"/>
  <c r="Z43" i="224" s="1"/>
  <c r="Z41" i="132"/>
  <c r="X43" i="132"/>
  <c r="Z43" i="132" s="1"/>
  <c r="Z41" i="4"/>
  <c r="X43" i="4"/>
  <c r="Z43" i="4" s="1"/>
  <c r="Z43" i="6"/>
  <c r="Z41" i="38"/>
  <c r="Z43" i="65"/>
  <c r="Z41" i="161"/>
  <c r="X43" i="161"/>
  <c r="Z43" i="161" s="1"/>
  <c r="Z43" i="177"/>
  <c r="Z41" i="70"/>
  <c r="I43" i="118"/>
  <c r="Z41" i="118"/>
  <c r="Y43" i="118"/>
  <c r="Z43" i="118" s="1"/>
  <c r="Z43" i="156"/>
  <c r="K42" i="15"/>
  <c r="K42" i="59"/>
  <c r="Z41" i="138"/>
  <c r="Y43" i="138"/>
  <c r="Z43" i="138" s="1"/>
  <c r="I43" i="28"/>
  <c r="Z41" i="32"/>
  <c r="X43" i="32"/>
  <c r="Z43" i="32" s="1"/>
  <c r="Z41" i="17"/>
  <c r="X43" i="17"/>
  <c r="Z43" i="17" s="1"/>
  <c r="Z41" i="209"/>
  <c r="X43" i="209"/>
  <c r="Z43" i="209" s="1"/>
  <c r="I43" i="229"/>
  <c r="Z41" i="121"/>
  <c r="X43" i="121"/>
  <c r="Z43" i="121" s="1"/>
  <c r="Z41" i="57"/>
  <c r="X43" i="57"/>
  <c r="Z43" i="57" s="1"/>
  <c r="H43" i="74"/>
  <c r="I42" i="74" s="1"/>
  <c r="I43" i="74" s="1"/>
  <c r="Z41" i="80"/>
  <c r="X43" i="80"/>
  <c r="Z43" i="80" s="1"/>
  <c r="Z41" i="84"/>
  <c r="X43" i="84"/>
  <c r="Z43" i="84" s="1"/>
  <c r="Z41" i="213"/>
  <c r="X43" i="213"/>
  <c r="Z43" i="213" s="1"/>
  <c r="Z41" i="27"/>
  <c r="X43" i="27"/>
  <c r="Z43" i="27" s="1"/>
  <c r="X43" i="133"/>
  <c r="Z43" i="133" s="1"/>
  <c r="Z41" i="133"/>
  <c r="Z41" i="154"/>
  <c r="X43" i="154"/>
  <c r="Z43" i="154" s="1"/>
  <c r="Z41" i="216"/>
  <c r="X43" i="216"/>
  <c r="Z43" i="216" s="1"/>
  <c r="Z41" i="6"/>
  <c r="Z41" i="65"/>
  <c r="Z41" i="177"/>
  <c r="X43" i="237"/>
  <c r="Z43" i="237" s="1"/>
  <c r="Z41" i="237"/>
  <c r="N42" i="189"/>
  <c r="K43" i="105"/>
  <c r="L42" i="105" s="1"/>
  <c r="L43" i="105" s="1"/>
  <c r="M42" i="105" s="1"/>
  <c r="M43" i="105" s="1"/>
  <c r="N42" i="105"/>
  <c r="K43" i="97"/>
  <c r="L42" i="97" s="1"/>
  <c r="L43" i="97" s="1"/>
  <c r="M42" i="97" s="1"/>
  <c r="M43" i="97" s="1"/>
  <c r="N42" i="97"/>
  <c r="K43" i="90"/>
  <c r="L42" i="90" s="1"/>
  <c r="L43" i="90" s="1"/>
  <c r="M42" i="90" s="1"/>
  <c r="M43" i="90" s="1"/>
  <c r="N42" i="90"/>
  <c r="K43" i="77"/>
  <c r="L42" i="77" s="1"/>
  <c r="L43" i="77" s="1"/>
  <c r="M42" i="77" s="1"/>
  <c r="M43" i="77" s="1"/>
  <c r="N42" i="77"/>
  <c r="K43" i="112"/>
  <c r="L42" i="112" s="1"/>
  <c r="L43" i="112" s="1"/>
  <c r="M42" i="112" s="1"/>
  <c r="M43" i="112" s="1"/>
  <c r="N42" i="112"/>
  <c r="K43" i="84"/>
  <c r="L42" i="84" s="1"/>
  <c r="L43" i="84" s="1"/>
  <c r="M42" i="84" s="1"/>
  <c r="M43" i="84" s="1"/>
  <c r="N42" i="84"/>
  <c r="N42" i="140"/>
  <c r="K43" i="140"/>
  <c r="L42" i="140" s="1"/>
  <c r="L43" i="140" s="1"/>
  <c r="M42" i="140" s="1"/>
  <c r="M43" i="140" s="1"/>
  <c r="N42" i="12"/>
  <c r="K43" i="12"/>
  <c r="L42" i="12" s="1"/>
  <c r="L43" i="12" s="1"/>
  <c r="M42" i="12" s="1"/>
  <c r="M43" i="12" s="1"/>
  <c r="K43" i="66"/>
  <c r="L42" i="66" s="1"/>
  <c r="L43" i="66" s="1"/>
  <c r="M42" i="66" s="1"/>
  <c r="M43" i="66" s="1"/>
  <c r="N42" i="66"/>
  <c r="N42" i="135"/>
  <c r="K43" i="135"/>
  <c r="L42" i="135" s="1"/>
  <c r="L43" i="135" s="1"/>
  <c r="M42" i="135" s="1"/>
  <c r="M43" i="135" s="1"/>
  <c r="K43" i="87"/>
  <c r="L42" i="87" s="1"/>
  <c r="L43" i="87" s="1"/>
  <c r="M42" i="87" s="1"/>
  <c r="M43" i="87" s="1"/>
  <c r="N42" i="87"/>
  <c r="K43" i="201"/>
  <c r="L42" i="201" s="1"/>
  <c r="L43" i="201" s="1"/>
  <c r="M42" i="201" s="1"/>
  <c r="M43" i="201" s="1"/>
  <c r="N42" i="201"/>
  <c r="K43" i="48"/>
  <c r="L42" i="48" s="1"/>
  <c r="L43" i="48" s="1"/>
  <c r="M42" i="48" s="1"/>
  <c r="M43" i="48" s="1"/>
  <c r="N42" i="48"/>
  <c r="K43" i="73"/>
  <c r="L42" i="73" s="1"/>
  <c r="L43" i="73" s="1"/>
  <c r="M42" i="73" s="1"/>
  <c r="M43" i="73" s="1"/>
  <c r="N42" i="73"/>
  <c r="N42" i="152"/>
  <c r="K43" i="152"/>
  <c r="L42" i="152" s="1"/>
  <c r="L43" i="152" s="1"/>
  <c r="M42" i="152" s="1"/>
  <c r="M43" i="152" s="1"/>
  <c r="K43" i="191"/>
  <c r="L42" i="191" s="1"/>
  <c r="L43" i="191" s="1"/>
  <c r="M42" i="191" s="1"/>
  <c r="M43" i="191" s="1"/>
  <c r="N42" i="191"/>
  <c r="K43" i="174"/>
  <c r="L42" i="174" s="1"/>
  <c r="L43" i="174" s="1"/>
  <c r="M42" i="174" s="1"/>
  <c r="M43" i="174" s="1"/>
  <c r="N42" i="174"/>
  <c r="K43" i="190"/>
  <c r="L42" i="190" s="1"/>
  <c r="L43" i="190" s="1"/>
  <c r="M42" i="190" s="1"/>
  <c r="M43" i="190" s="1"/>
  <c r="N42" i="190"/>
  <c r="N42" i="156"/>
  <c r="K43" i="156"/>
  <c r="L42" i="156" s="1"/>
  <c r="L43" i="156" s="1"/>
  <c r="M42" i="156" s="1"/>
  <c r="M43" i="156" s="1"/>
  <c r="K43" i="199"/>
  <c r="L42" i="199" s="1"/>
  <c r="L43" i="199" s="1"/>
  <c r="M42" i="199" s="1"/>
  <c r="M43" i="199" s="1"/>
  <c r="N42" i="199"/>
  <c r="K43" i="257"/>
  <c r="L42" i="257" s="1"/>
  <c r="L43" i="257" s="1"/>
  <c r="M42" i="257" s="1"/>
  <c r="M43" i="257" s="1"/>
  <c r="N42" i="257"/>
  <c r="N43" i="189"/>
  <c r="O42" i="189"/>
  <c r="N42" i="216"/>
  <c r="K43" i="216"/>
  <c r="L42" i="216" s="1"/>
  <c r="L43" i="216" s="1"/>
  <c r="M42" i="216" s="1"/>
  <c r="M43" i="216" s="1"/>
  <c r="N42" i="210"/>
  <c r="K43" i="210"/>
  <c r="L42" i="210" s="1"/>
  <c r="L43" i="210" s="1"/>
  <c r="M42" i="210" s="1"/>
  <c r="M43" i="210" s="1"/>
  <c r="N42" i="232"/>
  <c r="K43" i="232"/>
  <c r="L42" i="232" s="1"/>
  <c r="L43" i="232" s="1"/>
  <c r="M42" i="232" s="1"/>
  <c r="M43" i="232" s="1"/>
  <c r="N42" i="230"/>
  <c r="K43" i="230"/>
  <c r="L42" i="230" s="1"/>
  <c r="L43" i="230" s="1"/>
  <c r="M42" i="230" s="1"/>
  <c r="M43" i="230" s="1"/>
  <c r="N42" i="233"/>
  <c r="K43" i="233"/>
  <c r="L42" i="233" s="1"/>
  <c r="L43" i="233" s="1"/>
  <c r="M42" i="233" s="1"/>
  <c r="M43" i="233" s="1"/>
  <c r="N42" i="248"/>
  <c r="K43" i="248"/>
  <c r="L42" i="248" s="1"/>
  <c r="L43" i="248" s="1"/>
  <c r="M42" i="248" s="1"/>
  <c r="M43" i="248" s="1"/>
  <c r="N42" i="231"/>
  <c r="K43" i="231"/>
  <c r="L42" i="231" s="1"/>
  <c r="L43" i="231" s="1"/>
  <c r="M42" i="231" s="1"/>
  <c r="M43" i="231" s="1"/>
  <c r="N42" i="212"/>
  <c r="K43" i="212"/>
  <c r="L42" i="212" s="1"/>
  <c r="L43" i="212" s="1"/>
  <c r="M42" i="212" s="1"/>
  <c r="M43" i="212" s="1"/>
  <c r="N42" i="7"/>
  <c r="K43" i="7"/>
  <c r="L42" i="7" s="1"/>
  <c r="L43" i="7" s="1"/>
  <c r="M42" i="7" s="1"/>
  <c r="M43" i="7" s="1"/>
  <c r="N43" i="47"/>
  <c r="O42" i="47"/>
  <c r="K43" i="85"/>
  <c r="L42" i="85" s="1"/>
  <c r="L43" i="85" s="1"/>
  <c r="M42" i="85" s="1"/>
  <c r="M43" i="85" s="1"/>
  <c r="N42" i="85"/>
  <c r="N42" i="16"/>
  <c r="K43" i="16"/>
  <c r="L42" i="16" s="1"/>
  <c r="L43" i="16" s="1"/>
  <c r="M42" i="16" s="1"/>
  <c r="M43" i="16" s="1"/>
  <c r="K43" i="49"/>
  <c r="L42" i="49" s="1"/>
  <c r="L43" i="49" s="1"/>
  <c r="M42" i="49" s="1"/>
  <c r="M43" i="49" s="1"/>
  <c r="N42" i="49"/>
  <c r="N42" i="139"/>
  <c r="K43" i="139"/>
  <c r="L42" i="139" s="1"/>
  <c r="L43" i="139" s="1"/>
  <c r="M42" i="139" s="1"/>
  <c r="M43" i="139" s="1"/>
  <c r="N42" i="21"/>
  <c r="K43" i="21"/>
  <c r="L42" i="21" s="1"/>
  <c r="L43" i="21" s="1"/>
  <c r="M42" i="21" s="1"/>
  <c r="M43" i="21" s="1"/>
  <c r="K43" i="124"/>
  <c r="L42" i="124" s="1"/>
  <c r="L43" i="124" s="1"/>
  <c r="M42" i="124" s="1"/>
  <c r="M43" i="124" s="1"/>
  <c r="N42" i="124"/>
  <c r="N42" i="17"/>
  <c r="K43" i="17"/>
  <c r="L42" i="17" s="1"/>
  <c r="L43" i="17" s="1"/>
  <c r="M42" i="17" s="1"/>
  <c r="M43" i="17" s="1"/>
  <c r="K43" i="58"/>
  <c r="L42" i="58" s="1"/>
  <c r="L43" i="58" s="1"/>
  <c r="M42" i="58" s="1"/>
  <c r="M43" i="58" s="1"/>
  <c r="N42" i="58"/>
  <c r="K43" i="101"/>
  <c r="L42" i="101" s="1"/>
  <c r="L43" i="101" s="1"/>
  <c r="M42" i="101" s="1"/>
  <c r="M43" i="101" s="1"/>
  <c r="N42" i="101"/>
  <c r="N42" i="145"/>
  <c r="K43" i="145"/>
  <c r="L42" i="145" s="1"/>
  <c r="L43" i="145" s="1"/>
  <c r="M42" i="145" s="1"/>
  <c r="M43" i="145" s="1"/>
  <c r="K43" i="172"/>
  <c r="L42" i="172" s="1"/>
  <c r="L43" i="172" s="1"/>
  <c r="M42" i="172" s="1"/>
  <c r="M43" i="172" s="1"/>
  <c r="N42" i="172"/>
  <c r="K43" i="198"/>
  <c r="L42" i="198" s="1"/>
  <c r="L43" i="198" s="1"/>
  <c r="M42" i="198" s="1"/>
  <c r="M43" i="198" s="1"/>
  <c r="N42" i="198"/>
  <c r="N42" i="158"/>
  <c r="K43" i="195"/>
  <c r="L42" i="195" s="1"/>
  <c r="L43" i="195" s="1"/>
  <c r="M42" i="195" s="1"/>
  <c r="M43" i="195" s="1"/>
  <c r="N42" i="195"/>
  <c r="N42" i="144"/>
  <c r="K43" i="144"/>
  <c r="L42" i="144" s="1"/>
  <c r="L43" i="144" s="1"/>
  <c r="M42" i="144" s="1"/>
  <c r="M43" i="144" s="1"/>
  <c r="K43" i="175"/>
  <c r="L42" i="175" s="1"/>
  <c r="L43" i="175" s="1"/>
  <c r="M42" i="175" s="1"/>
  <c r="M43" i="175" s="1"/>
  <c r="N42" i="175"/>
  <c r="K43" i="194"/>
  <c r="L42" i="194" s="1"/>
  <c r="L43" i="194" s="1"/>
  <c r="M42" i="194" s="1"/>
  <c r="M43" i="194" s="1"/>
  <c r="N42" i="194"/>
  <c r="K43" i="170"/>
  <c r="L42" i="170" s="1"/>
  <c r="L43" i="170" s="1"/>
  <c r="M42" i="170" s="1"/>
  <c r="M43" i="170" s="1"/>
  <c r="N42" i="170"/>
  <c r="N42" i="225"/>
  <c r="K43" i="225"/>
  <c r="L42" i="225" s="1"/>
  <c r="L43" i="225" s="1"/>
  <c r="M42" i="225" s="1"/>
  <c r="M43" i="225" s="1"/>
  <c r="N42" i="24"/>
  <c r="K43" i="24"/>
  <c r="L42" i="24" s="1"/>
  <c r="L43" i="24" s="1"/>
  <c r="M42" i="24" s="1"/>
  <c r="M43" i="24" s="1"/>
  <c r="N42" i="25"/>
  <c r="K43" i="25"/>
  <c r="L42" i="25" s="1"/>
  <c r="L43" i="25" s="1"/>
  <c r="M42" i="25" s="1"/>
  <c r="M43" i="25" s="1"/>
  <c r="K43" i="79"/>
  <c r="L42" i="79" s="1"/>
  <c r="L43" i="79" s="1"/>
  <c r="M42" i="79" s="1"/>
  <c r="M43" i="79" s="1"/>
  <c r="N42" i="79"/>
  <c r="K43" i="107"/>
  <c r="L42" i="107" s="1"/>
  <c r="L43" i="107" s="1"/>
  <c r="M42" i="107" s="1"/>
  <c r="M43" i="107" s="1"/>
  <c r="N42" i="107"/>
  <c r="N42" i="160"/>
  <c r="K43" i="160"/>
  <c r="L42" i="160" s="1"/>
  <c r="L43" i="160" s="1"/>
  <c r="M42" i="160" s="1"/>
  <c r="M43" i="160" s="1"/>
  <c r="N42" i="13"/>
  <c r="K43" i="13"/>
  <c r="L42" i="13" s="1"/>
  <c r="L43" i="13" s="1"/>
  <c r="M42" i="13" s="1"/>
  <c r="M43" i="13" s="1"/>
  <c r="K43" i="78"/>
  <c r="L42" i="78" s="1"/>
  <c r="L43" i="78" s="1"/>
  <c r="M42" i="78" s="1"/>
  <c r="M43" i="78" s="1"/>
  <c r="N42" i="78"/>
  <c r="K43" i="114"/>
  <c r="L42" i="114" s="1"/>
  <c r="L43" i="114" s="1"/>
  <c r="M42" i="114" s="1"/>
  <c r="M43" i="114" s="1"/>
  <c r="N42" i="114"/>
  <c r="N42" i="157"/>
  <c r="K43" i="157"/>
  <c r="L42" i="157" s="1"/>
  <c r="L43" i="157" s="1"/>
  <c r="M42" i="157" s="1"/>
  <c r="M43" i="157" s="1"/>
  <c r="K43" i="196"/>
  <c r="L42" i="196" s="1"/>
  <c r="L43" i="196" s="1"/>
  <c r="M42" i="196" s="1"/>
  <c r="M43" i="196" s="1"/>
  <c r="N42" i="196"/>
  <c r="K43" i="200"/>
  <c r="L42" i="200" s="1"/>
  <c r="L43" i="200" s="1"/>
  <c r="M42" i="200" s="1"/>
  <c r="M43" i="200" s="1"/>
  <c r="N42" i="200"/>
  <c r="R42" i="103"/>
  <c r="O43" i="103"/>
  <c r="P42" i="103" s="1"/>
  <c r="P43" i="103" s="1"/>
  <c r="Q42" i="103" s="1"/>
  <c r="Q43" i="103" s="1"/>
  <c r="N42" i="161"/>
  <c r="K43" i="161"/>
  <c r="L42" i="161" s="1"/>
  <c r="L43" i="161" s="1"/>
  <c r="M42" i="161" s="1"/>
  <c r="M43" i="161" s="1"/>
  <c r="N42" i="214"/>
  <c r="K43" i="214"/>
  <c r="L42" i="214" s="1"/>
  <c r="L43" i="214" s="1"/>
  <c r="M42" i="214" s="1"/>
  <c r="M43" i="214" s="1"/>
  <c r="N42" i="228"/>
  <c r="K43" i="228"/>
  <c r="L42" i="228" s="1"/>
  <c r="L43" i="228" s="1"/>
  <c r="M42" i="228" s="1"/>
  <c r="M43" i="228" s="1"/>
  <c r="N42" i="239"/>
  <c r="K43" i="239"/>
  <c r="L42" i="239" s="1"/>
  <c r="L43" i="239" s="1"/>
  <c r="M42" i="239" s="1"/>
  <c r="M43" i="239" s="1"/>
  <c r="N42" i="215"/>
  <c r="K43" i="215"/>
  <c r="L42" i="215" s="1"/>
  <c r="L43" i="215" s="1"/>
  <c r="M42" i="215" s="1"/>
  <c r="M43" i="215" s="1"/>
  <c r="K43" i="1"/>
  <c r="L42" i="1" s="1"/>
  <c r="L43" i="1" s="1"/>
  <c r="M42" i="1" s="1"/>
  <c r="M43" i="1" s="1"/>
  <c r="N42" i="1"/>
  <c r="K43" i="252"/>
  <c r="L42" i="252" s="1"/>
  <c r="L43" i="252" s="1"/>
  <c r="M42" i="252" s="1"/>
  <c r="M43" i="252" s="1"/>
  <c r="N42" i="252"/>
  <c r="N42" i="235"/>
  <c r="K43" i="235"/>
  <c r="L42" i="235" s="1"/>
  <c r="L43" i="235" s="1"/>
  <c r="M42" i="235" s="1"/>
  <c r="M43" i="235" s="1"/>
  <c r="N42" i="245"/>
  <c r="K43" i="245"/>
  <c r="L42" i="245" s="1"/>
  <c r="L43" i="245" s="1"/>
  <c r="M42" i="245" s="1"/>
  <c r="M43" i="245" s="1"/>
  <c r="K43" i="253"/>
  <c r="L42" i="253" s="1"/>
  <c r="L43" i="253" s="1"/>
  <c r="M42" i="253" s="1"/>
  <c r="M43" i="253" s="1"/>
  <c r="N42" i="253"/>
  <c r="N42" i="241"/>
  <c r="K43" i="241"/>
  <c r="L42" i="241" s="1"/>
  <c r="L43" i="241" s="1"/>
  <c r="M42" i="241" s="1"/>
  <c r="M43" i="241" s="1"/>
  <c r="N42" i="246"/>
  <c r="K43" i="246"/>
  <c r="L42" i="246" s="1"/>
  <c r="L43" i="246" s="1"/>
  <c r="M42" i="246" s="1"/>
  <c r="M43" i="246" s="1"/>
  <c r="K43" i="50"/>
  <c r="L42" i="50" s="1"/>
  <c r="L43" i="50" s="1"/>
  <c r="M42" i="50" s="1"/>
  <c r="M43" i="50" s="1"/>
  <c r="N42" i="50"/>
  <c r="N42" i="36"/>
  <c r="K43" i="36"/>
  <c r="L42" i="36" s="1"/>
  <c r="L43" i="36" s="1"/>
  <c r="M42" i="36" s="1"/>
  <c r="M43" i="36" s="1"/>
  <c r="N42" i="3"/>
  <c r="K43" i="3"/>
  <c r="L42" i="3" s="1"/>
  <c r="L43" i="3" s="1"/>
  <c r="M42" i="3" s="1"/>
  <c r="M43" i="3" s="1"/>
  <c r="K43" i="98"/>
  <c r="L42" i="98" s="1"/>
  <c r="L43" i="98" s="1"/>
  <c r="M42" i="98" s="1"/>
  <c r="M43" i="98" s="1"/>
  <c r="N42" i="98"/>
  <c r="N42" i="29"/>
  <c r="K43" i="29"/>
  <c r="L42" i="29" s="1"/>
  <c r="L43" i="29" s="1"/>
  <c r="M42" i="29" s="1"/>
  <c r="M43" i="29" s="1"/>
  <c r="K43" i="64"/>
  <c r="L42" i="64" s="1"/>
  <c r="L43" i="64" s="1"/>
  <c r="M42" i="64" s="1"/>
  <c r="M43" i="64" s="1"/>
  <c r="N42" i="64"/>
  <c r="K43" i="88"/>
  <c r="L42" i="88" s="1"/>
  <c r="L43" i="88" s="1"/>
  <c r="M42" i="88" s="1"/>
  <c r="M43" i="88" s="1"/>
  <c r="N42" i="88"/>
  <c r="N42" i="147"/>
  <c r="K43" i="147"/>
  <c r="L42" i="147" s="1"/>
  <c r="L43" i="147" s="1"/>
  <c r="M42" i="147" s="1"/>
  <c r="M43" i="147" s="1"/>
  <c r="K43" i="56"/>
  <c r="L42" i="56" s="1"/>
  <c r="L43" i="56" s="1"/>
  <c r="M42" i="56" s="1"/>
  <c r="M43" i="56" s="1"/>
  <c r="N42" i="56"/>
  <c r="K43" i="166"/>
  <c r="L42" i="166" s="1"/>
  <c r="L43" i="166" s="1"/>
  <c r="M42" i="166" s="1"/>
  <c r="M43" i="166" s="1"/>
  <c r="N42" i="166"/>
  <c r="N42" i="32"/>
  <c r="K43" i="32"/>
  <c r="L42" i="32" s="1"/>
  <c r="L43" i="32" s="1"/>
  <c r="M42" i="32" s="1"/>
  <c r="M43" i="32" s="1"/>
  <c r="K43" i="102"/>
  <c r="L42" i="102" s="1"/>
  <c r="L43" i="102" s="1"/>
  <c r="M42" i="102" s="1"/>
  <c r="M43" i="102" s="1"/>
  <c r="N42" i="102"/>
  <c r="K43" i="123"/>
  <c r="L42" i="123" s="1"/>
  <c r="L43" i="123" s="1"/>
  <c r="M42" i="123" s="1"/>
  <c r="M43" i="123" s="1"/>
  <c r="N42" i="123"/>
  <c r="N42" i="150"/>
  <c r="K43" i="150"/>
  <c r="L42" i="150" s="1"/>
  <c r="L43" i="150" s="1"/>
  <c r="M42" i="150" s="1"/>
  <c r="M43" i="150" s="1"/>
  <c r="K43" i="179"/>
  <c r="L42" i="179" s="1"/>
  <c r="L43" i="179" s="1"/>
  <c r="M42" i="179" s="1"/>
  <c r="M43" i="179" s="1"/>
  <c r="N42" i="179"/>
  <c r="N42" i="115"/>
  <c r="K43" i="115"/>
  <c r="L42" i="115" s="1"/>
  <c r="L43" i="115" s="1"/>
  <c r="M42" i="115" s="1"/>
  <c r="M43" i="115" s="1"/>
  <c r="N42" i="134"/>
  <c r="K43" i="134"/>
  <c r="L42" i="134" s="1"/>
  <c r="L43" i="134" s="1"/>
  <c r="M42" i="134" s="1"/>
  <c r="M43" i="134" s="1"/>
  <c r="K43" i="176"/>
  <c r="L42" i="176" s="1"/>
  <c r="L43" i="176" s="1"/>
  <c r="M42" i="176" s="1"/>
  <c r="M43" i="176" s="1"/>
  <c r="N42" i="176"/>
  <c r="K43" i="197"/>
  <c r="L42" i="197" s="1"/>
  <c r="L43" i="197" s="1"/>
  <c r="M42" i="197" s="1"/>
  <c r="M43" i="197" s="1"/>
  <c r="N42" i="197"/>
  <c r="K43" i="113"/>
  <c r="L42" i="113" s="1"/>
  <c r="L43" i="113" s="1"/>
  <c r="M42" i="113" s="1"/>
  <c r="M43" i="113" s="1"/>
  <c r="N42" i="113"/>
  <c r="K43" i="171"/>
  <c r="L42" i="171" s="1"/>
  <c r="L43" i="171" s="1"/>
  <c r="M42" i="171" s="1"/>
  <c r="M43" i="171" s="1"/>
  <c r="N42" i="171"/>
  <c r="N42" i="222"/>
  <c r="K43" i="222"/>
  <c r="L42" i="222" s="1"/>
  <c r="L43" i="222" s="1"/>
  <c r="M42" i="222" s="1"/>
  <c r="M43" i="222" s="1"/>
  <c r="K43" i="119"/>
  <c r="L42" i="119" s="1"/>
  <c r="L43" i="119" s="1"/>
  <c r="M42" i="119" s="1"/>
  <c r="M43" i="119" s="1"/>
  <c r="N42" i="119"/>
  <c r="N42" i="149"/>
  <c r="K43" i="149"/>
  <c r="L42" i="149" s="1"/>
  <c r="L43" i="149" s="1"/>
  <c r="M42" i="149" s="1"/>
  <c r="M43" i="149" s="1"/>
  <c r="K43" i="180"/>
  <c r="L42" i="180" s="1"/>
  <c r="L43" i="180" s="1"/>
  <c r="M42" i="180" s="1"/>
  <c r="M43" i="180" s="1"/>
  <c r="N42" i="180"/>
  <c r="N42" i="208"/>
  <c r="K43" i="208"/>
  <c r="L42" i="208" s="1"/>
  <c r="L43" i="208" s="1"/>
  <c r="M42" i="208" s="1"/>
  <c r="M43" i="208" s="1"/>
  <c r="K43" i="182"/>
  <c r="L42" i="182" s="1"/>
  <c r="L43" i="182" s="1"/>
  <c r="M42" i="182" s="1"/>
  <c r="M43" i="182" s="1"/>
  <c r="N42" i="182"/>
  <c r="N42" i="236"/>
  <c r="K43" i="236"/>
  <c r="L42" i="236" s="1"/>
  <c r="L43" i="236" s="1"/>
  <c r="M42" i="236" s="1"/>
  <c r="M43" i="236" s="1"/>
  <c r="N42" i="23"/>
  <c r="K43" i="23"/>
  <c r="L42" i="23" s="1"/>
  <c r="L43" i="23" s="1"/>
  <c r="M42" i="23" s="1"/>
  <c r="M43" i="23" s="1"/>
  <c r="N42" i="34"/>
  <c r="K43" i="34"/>
  <c r="L42" i="34" s="1"/>
  <c r="L43" i="34" s="1"/>
  <c r="M42" i="34" s="1"/>
  <c r="M43" i="34" s="1"/>
  <c r="N42" i="20"/>
  <c r="K43" i="20"/>
  <c r="L42" i="20" s="1"/>
  <c r="L43" i="20" s="1"/>
  <c r="M42" i="20" s="1"/>
  <c r="M43" i="20" s="1"/>
  <c r="N42" i="6"/>
  <c r="K43" i="6"/>
  <c r="L42" i="6" s="1"/>
  <c r="L43" i="6" s="1"/>
  <c r="M42" i="6" s="1"/>
  <c r="M43" i="6" s="1"/>
  <c r="N43" i="22"/>
  <c r="O42" i="22"/>
  <c r="N42" i="9"/>
  <c r="K43" i="9"/>
  <c r="L42" i="9" s="1"/>
  <c r="L43" i="9" s="1"/>
  <c r="M42" i="9" s="1"/>
  <c r="M43" i="9" s="1"/>
  <c r="N42" i="40"/>
  <c r="K43" i="40"/>
  <c r="L42" i="40" s="1"/>
  <c r="L43" i="40" s="1"/>
  <c r="M42" i="40" s="1"/>
  <c r="M43" i="40" s="1"/>
  <c r="K43" i="81"/>
  <c r="L42" i="81" s="1"/>
  <c r="L43" i="81" s="1"/>
  <c r="M42" i="81" s="1"/>
  <c r="M43" i="81" s="1"/>
  <c r="N42" i="81"/>
  <c r="N42" i="35"/>
  <c r="K43" i="35"/>
  <c r="L42" i="35" s="1"/>
  <c r="L43" i="35" s="1"/>
  <c r="M42" i="35" s="1"/>
  <c r="M43" i="35" s="1"/>
  <c r="K43" i="57"/>
  <c r="L42" i="57" s="1"/>
  <c r="L43" i="57" s="1"/>
  <c r="M42" i="57" s="1"/>
  <c r="M43" i="57" s="1"/>
  <c r="N42" i="57"/>
  <c r="K43" i="96"/>
  <c r="L42" i="96" s="1"/>
  <c r="L43" i="96" s="1"/>
  <c r="M42" i="96" s="1"/>
  <c r="M43" i="96" s="1"/>
  <c r="N42" i="96"/>
  <c r="K43" i="69"/>
  <c r="L42" i="69" s="1"/>
  <c r="L43" i="69" s="1"/>
  <c r="M42" i="69" s="1"/>
  <c r="M43" i="69" s="1"/>
  <c r="N42" i="69"/>
  <c r="N42" i="38"/>
  <c r="K43" i="38"/>
  <c r="L42" i="38" s="1"/>
  <c r="L43" i="38" s="1"/>
  <c r="M42" i="38" s="1"/>
  <c r="M43" i="38" s="1"/>
  <c r="K43" i="151"/>
  <c r="L42" i="151" s="1"/>
  <c r="L43" i="151" s="1"/>
  <c r="M42" i="151" s="1"/>
  <c r="M43" i="151" s="1"/>
  <c r="K43" i="169"/>
  <c r="L42" i="169" s="1"/>
  <c r="L43" i="169" s="1"/>
  <c r="M42" i="169" s="1"/>
  <c r="M43" i="169" s="1"/>
  <c r="N42" i="169"/>
  <c r="N42" i="39"/>
  <c r="K43" i="39"/>
  <c r="L42" i="39" s="1"/>
  <c r="L43" i="39" s="1"/>
  <c r="M42" i="39" s="1"/>
  <c r="M43" i="39" s="1"/>
  <c r="K43" i="60"/>
  <c r="L42" i="60" s="1"/>
  <c r="L43" i="60" s="1"/>
  <c r="M42" i="60" s="1"/>
  <c r="M43" i="60" s="1"/>
  <c r="N42" i="60"/>
  <c r="K43" i="82"/>
  <c r="L42" i="82" s="1"/>
  <c r="L43" i="82" s="1"/>
  <c r="M42" i="82" s="1"/>
  <c r="M43" i="82" s="1"/>
  <c r="N42" i="82"/>
  <c r="K43" i="117"/>
  <c r="L42" i="117" s="1"/>
  <c r="L43" i="117" s="1"/>
  <c r="M42" i="117" s="1"/>
  <c r="M43" i="117" s="1"/>
  <c r="N42" i="117"/>
  <c r="N42" i="165"/>
  <c r="K43" i="165"/>
  <c r="L42" i="165" s="1"/>
  <c r="L43" i="165" s="1"/>
  <c r="M42" i="165" s="1"/>
  <c r="M43" i="165" s="1"/>
  <c r="K43" i="205"/>
  <c r="L42" i="205" s="1"/>
  <c r="L43" i="205" s="1"/>
  <c r="M42" i="205" s="1"/>
  <c r="M43" i="205" s="1"/>
  <c r="N42" i="205"/>
  <c r="K43" i="204"/>
  <c r="L42" i="204" s="1"/>
  <c r="L43" i="204" s="1"/>
  <c r="M42" i="204" s="1"/>
  <c r="M43" i="204" s="1"/>
  <c r="N42" i="204"/>
  <c r="K43" i="203"/>
  <c r="L42" i="203" s="1"/>
  <c r="L43" i="203" s="1"/>
  <c r="M42" i="203" s="1"/>
  <c r="M43" i="203" s="1"/>
  <c r="N42" i="203"/>
  <c r="K43" i="116"/>
  <c r="L42" i="116" s="1"/>
  <c r="L43" i="116" s="1"/>
  <c r="M42" i="116" s="1"/>
  <c r="M43" i="116" s="1"/>
  <c r="N42" i="116"/>
  <c r="N42" i="168"/>
  <c r="K43" i="168"/>
  <c r="L42" i="168" s="1"/>
  <c r="L43" i="168" s="1"/>
  <c r="M42" i="168" s="1"/>
  <c r="M43" i="168" s="1"/>
  <c r="N42" i="226"/>
  <c r="K43" i="226"/>
  <c r="L42" i="226" s="1"/>
  <c r="L43" i="226" s="1"/>
  <c r="M42" i="226" s="1"/>
  <c r="M43" i="226" s="1"/>
  <c r="N42" i="244"/>
  <c r="K43" i="244"/>
  <c r="L42" i="244" s="1"/>
  <c r="L43" i="244" s="1"/>
  <c r="M42" i="244" s="1"/>
  <c r="M43" i="244" s="1"/>
  <c r="N42" i="249"/>
  <c r="K43" i="249"/>
  <c r="L42" i="249" s="1"/>
  <c r="L43" i="249" s="1"/>
  <c r="M42" i="249" s="1"/>
  <c r="M43" i="249" s="1"/>
  <c r="N42" i="220"/>
  <c r="K43" i="220"/>
  <c r="L42" i="220" s="1"/>
  <c r="L43" i="220" s="1"/>
  <c r="M42" i="220" s="1"/>
  <c r="M43" i="220" s="1"/>
  <c r="N42" i="213"/>
  <c r="K43" i="213"/>
  <c r="L42" i="213" s="1"/>
  <c r="L43" i="213" s="1"/>
  <c r="M42" i="213" s="1"/>
  <c r="M43" i="213" s="1"/>
  <c r="N42" i="218"/>
  <c r="K43" i="218"/>
  <c r="L42" i="218" s="1"/>
  <c r="L43" i="218" s="1"/>
  <c r="M42" i="218" s="1"/>
  <c r="M43" i="218" s="1"/>
  <c r="N42" i="240"/>
  <c r="K43" i="240"/>
  <c r="L42" i="240" s="1"/>
  <c r="L43" i="240" s="1"/>
  <c r="M42" i="240" s="1"/>
  <c r="M43" i="240" s="1"/>
  <c r="N42" i="238"/>
  <c r="K43" i="238"/>
  <c r="L42" i="238" s="1"/>
  <c r="L43" i="238" s="1"/>
  <c r="M42" i="238" s="1"/>
  <c r="M43" i="238" s="1"/>
  <c r="N42" i="219"/>
  <c r="K43" i="219"/>
  <c r="L42" i="219" s="1"/>
  <c r="L43" i="219" s="1"/>
  <c r="M42" i="219" s="1"/>
  <c r="M43" i="219" s="1"/>
  <c r="K43" i="258"/>
  <c r="L42" i="258" s="1"/>
  <c r="L43" i="258" s="1"/>
  <c r="M42" i="258" s="1"/>
  <c r="M43" i="258" s="1"/>
  <c r="N42" i="258"/>
  <c r="K43" i="251"/>
  <c r="L42" i="251" s="1"/>
  <c r="L43" i="251" s="1"/>
  <c r="M42" i="251" s="1"/>
  <c r="M43" i="251" s="1"/>
  <c r="N42" i="251"/>
  <c r="N42" i="2"/>
  <c r="K43" i="2"/>
  <c r="L42" i="2" s="1"/>
  <c r="L43" i="2" s="1"/>
  <c r="M42" i="2" s="1"/>
  <c r="M43" i="2" s="1"/>
  <c r="K43" i="83"/>
  <c r="L42" i="83" s="1"/>
  <c r="L43" i="83" s="1"/>
  <c r="M42" i="83" s="1"/>
  <c r="M43" i="83" s="1"/>
  <c r="N42" i="83"/>
  <c r="N42" i="5"/>
  <c r="K43" i="5"/>
  <c r="L42" i="5" s="1"/>
  <c r="L43" i="5" s="1"/>
  <c r="M42" i="5" s="1"/>
  <c r="M43" i="5" s="1"/>
  <c r="K43" i="46"/>
  <c r="L42" i="46" s="1"/>
  <c r="L43" i="46" s="1"/>
  <c r="M42" i="46" s="1"/>
  <c r="M43" i="46" s="1"/>
  <c r="N42" i="46"/>
  <c r="N42" i="11"/>
  <c r="K43" i="11"/>
  <c r="L42" i="11" s="1"/>
  <c r="L43" i="11" s="1"/>
  <c r="M42" i="11" s="1"/>
  <c r="M43" i="11" s="1"/>
  <c r="K43" i="51"/>
  <c r="L42" i="51" s="1"/>
  <c r="L43" i="51" s="1"/>
  <c r="M42" i="51" s="1"/>
  <c r="M43" i="51" s="1"/>
  <c r="N42" i="51"/>
  <c r="N43" i="10"/>
  <c r="O42" i="10"/>
  <c r="N43" i="26"/>
  <c r="O42" i="26"/>
  <c r="N42" i="128"/>
  <c r="K43" i="128"/>
  <c r="L42" i="128" s="1"/>
  <c r="L43" i="128" s="1"/>
  <c r="M42" i="128" s="1"/>
  <c r="M43" i="128" s="1"/>
  <c r="N42" i="31"/>
  <c r="K43" i="31"/>
  <c r="L42" i="31" s="1"/>
  <c r="L43" i="31" s="1"/>
  <c r="M42" i="31" s="1"/>
  <c r="M43" i="31" s="1"/>
  <c r="K43" i="71"/>
  <c r="L42" i="71" s="1"/>
  <c r="L43" i="71" s="1"/>
  <c r="M42" i="71" s="1"/>
  <c r="M43" i="71" s="1"/>
  <c r="N42" i="71"/>
  <c r="K43" i="92"/>
  <c r="L42" i="92" s="1"/>
  <c r="L43" i="92" s="1"/>
  <c r="M42" i="92" s="1"/>
  <c r="M43" i="92" s="1"/>
  <c r="N42" i="92"/>
  <c r="K43" i="121"/>
  <c r="L42" i="121" s="1"/>
  <c r="L43" i="121" s="1"/>
  <c r="M42" i="121" s="1"/>
  <c r="M43" i="121" s="1"/>
  <c r="N42" i="121"/>
  <c r="K43" i="155"/>
  <c r="L42" i="155" s="1"/>
  <c r="L43" i="155" s="1"/>
  <c r="M42" i="155" s="1"/>
  <c r="M43" i="155" s="1"/>
  <c r="N42" i="155"/>
  <c r="K43" i="63"/>
  <c r="L42" i="63" s="1"/>
  <c r="L43" i="63" s="1"/>
  <c r="M42" i="63" s="1"/>
  <c r="M43" i="63" s="1"/>
  <c r="N42" i="63"/>
  <c r="K43" i="177"/>
  <c r="L42" i="177" s="1"/>
  <c r="L43" i="177" s="1"/>
  <c r="M42" i="177" s="1"/>
  <c r="M43" i="177" s="1"/>
  <c r="N42" i="177"/>
  <c r="N42" i="41"/>
  <c r="K43" i="41"/>
  <c r="L42" i="41" s="1"/>
  <c r="L43" i="41" s="1"/>
  <c r="M42" i="41" s="1"/>
  <c r="M43" i="41" s="1"/>
  <c r="K43" i="93"/>
  <c r="L42" i="93" s="1"/>
  <c r="L43" i="93" s="1"/>
  <c r="M42" i="93" s="1"/>
  <c r="M43" i="93" s="1"/>
  <c r="N42" i="93"/>
  <c r="K43" i="109"/>
  <c r="L42" i="109" s="1"/>
  <c r="L43" i="109" s="1"/>
  <c r="M42" i="109" s="1"/>
  <c r="M43" i="109" s="1"/>
  <c r="N42" i="109"/>
  <c r="K43" i="120"/>
  <c r="L42" i="120" s="1"/>
  <c r="L43" i="120" s="1"/>
  <c r="M42" i="120" s="1"/>
  <c r="M43" i="120" s="1"/>
  <c r="N42" i="120"/>
  <c r="N42" i="162"/>
  <c r="K43" i="162"/>
  <c r="L42" i="162" s="1"/>
  <c r="L43" i="162" s="1"/>
  <c r="M42" i="162" s="1"/>
  <c r="M43" i="162" s="1"/>
  <c r="N42" i="129"/>
  <c r="K43" i="129"/>
  <c r="L42" i="129" s="1"/>
  <c r="L43" i="129" s="1"/>
  <c r="M42" i="129" s="1"/>
  <c r="M43" i="129" s="1"/>
  <c r="N42" i="148"/>
  <c r="K43" i="148"/>
  <c r="L42" i="148" s="1"/>
  <c r="L43" i="148" s="1"/>
  <c r="M42" i="148" s="1"/>
  <c r="M43" i="148" s="1"/>
  <c r="K43" i="183"/>
  <c r="L42" i="183" s="1"/>
  <c r="L43" i="183" s="1"/>
  <c r="M42" i="183" s="1"/>
  <c r="M43" i="183" s="1"/>
  <c r="N42" i="183"/>
  <c r="N42" i="125"/>
  <c r="K43" i="125"/>
  <c r="L42" i="125" s="1"/>
  <c r="L43" i="125" s="1"/>
  <c r="M42" i="125" s="1"/>
  <c r="M43" i="125" s="1"/>
  <c r="K43" i="173"/>
  <c r="L42" i="173" s="1"/>
  <c r="L43" i="173" s="1"/>
  <c r="M42" i="173" s="1"/>
  <c r="M43" i="173" s="1"/>
  <c r="N42" i="173"/>
  <c r="N42" i="234"/>
  <c r="K43" i="234"/>
  <c r="L42" i="234" s="1"/>
  <c r="L43" i="234" s="1"/>
  <c r="M42" i="234" s="1"/>
  <c r="M43" i="234" s="1"/>
  <c r="N42" i="154"/>
  <c r="K43" i="154"/>
  <c r="L42" i="154" s="1"/>
  <c r="L43" i="154" s="1"/>
  <c r="M42" i="154" s="1"/>
  <c r="M43" i="154" s="1"/>
  <c r="K43" i="187"/>
  <c r="L42" i="187" s="1"/>
  <c r="L43" i="187" s="1"/>
  <c r="M42" i="187" s="1"/>
  <c r="M43" i="187" s="1"/>
  <c r="N42" i="187"/>
  <c r="N42" i="126"/>
  <c r="K43" i="126"/>
  <c r="L42" i="126" s="1"/>
  <c r="L43" i="126" s="1"/>
  <c r="M42" i="126" s="1"/>
  <c r="M43" i="126" s="1"/>
  <c r="N42" i="206"/>
  <c r="K43" i="206"/>
  <c r="L42" i="206" s="1"/>
  <c r="L43" i="206" s="1"/>
  <c r="M42" i="206" s="1"/>
  <c r="M43" i="206" s="1"/>
  <c r="K43" i="255"/>
  <c r="L42" i="255" s="1"/>
  <c r="L43" i="255" s="1"/>
  <c r="M42" i="255" s="1"/>
  <c r="M43" i="255" s="1"/>
  <c r="N42" i="255"/>
  <c r="K43" i="70"/>
  <c r="L42" i="70" s="1"/>
  <c r="L43" i="70" s="1"/>
  <c r="M42" i="70" s="1"/>
  <c r="M43" i="70" s="1"/>
  <c r="N42" i="70"/>
  <c r="K43" i="52"/>
  <c r="L42" i="52" s="1"/>
  <c r="L43" i="52" s="1"/>
  <c r="M42" i="52" s="1"/>
  <c r="M43" i="52" s="1"/>
  <c r="N42" i="52"/>
  <c r="K43" i="72"/>
  <c r="L42" i="72" s="1"/>
  <c r="L43" i="72" s="1"/>
  <c r="M42" i="72" s="1"/>
  <c r="M43" i="72" s="1"/>
  <c r="N42" i="72"/>
  <c r="K43" i="68"/>
  <c r="L42" i="68" s="1"/>
  <c r="L43" i="68" s="1"/>
  <c r="M42" i="68" s="1"/>
  <c r="M43" i="68" s="1"/>
  <c r="N42" i="68"/>
  <c r="K43" i="185"/>
  <c r="L42" i="185" s="1"/>
  <c r="L43" i="185" s="1"/>
  <c r="M42" i="185" s="1"/>
  <c r="M43" i="185" s="1"/>
  <c r="N42" i="185"/>
  <c r="N42" i="43"/>
  <c r="K43" i="43"/>
  <c r="L42" i="43" s="1"/>
  <c r="L43" i="43" s="1"/>
  <c r="M42" i="43" s="1"/>
  <c r="M43" i="43" s="1"/>
  <c r="K43" i="65"/>
  <c r="L42" i="65" s="1"/>
  <c r="L43" i="65" s="1"/>
  <c r="M42" i="65" s="1"/>
  <c r="M43" i="65" s="1"/>
  <c r="N42" i="65"/>
  <c r="N42" i="133"/>
  <c r="K43" i="133"/>
  <c r="L42" i="133" s="1"/>
  <c r="L43" i="133" s="1"/>
  <c r="M42" i="133" s="1"/>
  <c r="M43" i="133" s="1"/>
  <c r="K43" i="184"/>
  <c r="L42" i="184" s="1"/>
  <c r="L43" i="184" s="1"/>
  <c r="M42" i="184" s="1"/>
  <c r="M43" i="184" s="1"/>
  <c r="N42" i="184"/>
  <c r="N42" i="211"/>
  <c r="K43" i="211"/>
  <c r="L42" i="211" s="1"/>
  <c r="L43" i="211" s="1"/>
  <c r="M42" i="211" s="1"/>
  <c r="M43" i="211" s="1"/>
  <c r="N42" i="209"/>
  <c r="K43" i="209"/>
  <c r="L42" i="209" s="1"/>
  <c r="L43" i="209" s="1"/>
  <c r="M42" i="209" s="1"/>
  <c r="M43" i="209" s="1"/>
  <c r="K43" i="178"/>
  <c r="L42" i="178" s="1"/>
  <c r="L43" i="178" s="1"/>
  <c r="M42" i="178" s="1"/>
  <c r="M43" i="178" s="1"/>
  <c r="N42" i="178"/>
  <c r="N42" i="130"/>
  <c r="K43" i="130"/>
  <c r="L42" i="130" s="1"/>
  <c r="L43" i="130" s="1"/>
  <c r="M42" i="130" s="1"/>
  <c r="M43" i="130" s="1"/>
  <c r="K43" i="192"/>
  <c r="L42" i="192" s="1"/>
  <c r="L43" i="192" s="1"/>
  <c r="M42" i="192" s="1"/>
  <c r="M43" i="192" s="1"/>
  <c r="N42" i="192"/>
  <c r="N42" i="242"/>
  <c r="K43" i="242"/>
  <c r="L42" i="242" s="1"/>
  <c r="L43" i="242" s="1"/>
  <c r="M42" i="242" s="1"/>
  <c r="M43" i="242" s="1"/>
  <c r="K43" i="207"/>
  <c r="L42" i="207" s="1"/>
  <c r="L43" i="207" s="1"/>
  <c r="M42" i="207" s="1"/>
  <c r="M43" i="207" s="1"/>
  <c r="N42" i="207"/>
  <c r="N42" i="217"/>
  <c r="K43" i="217"/>
  <c r="L42" i="217" s="1"/>
  <c r="L43" i="217" s="1"/>
  <c r="M42" i="217" s="1"/>
  <c r="M43" i="217" s="1"/>
  <c r="K43" i="254"/>
  <c r="L42" i="254" s="1"/>
  <c r="L43" i="254" s="1"/>
  <c r="M42" i="254" s="1"/>
  <c r="M43" i="254" s="1"/>
  <c r="N42" i="254"/>
  <c r="N42" i="227"/>
  <c r="K43" i="227"/>
  <c r="L42" i="227" s="1"/>
  <c r="L43" i="227" s="1"/>
  <c r="M42" i="227" s="1"/>
  <c r="M43" i="227" s="1"/>
  <c r="N42" i="237"/>
  <c r="K43" i="237"/>
  <c r="L42" i="237" s="1"/>
  <c r="L43" i="237" s="1"/>
  <c r="M42" i="237" s="1"/>
  <c r="M43" i="237" s="1"/>
  <c r="K43" i="223"/>
  <c r="L42" i="223" s="1"/>
  <c r="L43" i="223" s="1"/>
  <c r="M42" i="223" s="1"/>
  <c r="M43" i="223" s="1"/>
  <c r="N42" i="223"/>
  <c r="N42" i="221"/>
  <c r="K43" i="221"/>
  <c r="L42" i="221" s="1"/>
  <c r="L43" i="221" s="1"/>
  <c r="M42" i="221" s="1"/>
  <c r="M43" i="221" s="1"/>
  <c r="N42" i="243"/>
  <c r="K43" i="243"/>
  <c r="L42" i="243" s="1"/>
  <c r="L43" i="243" s="1"/>
  <c r="M42" i="243" s="1"/>
  <c r="M43" i="243" s="1"/>
  <c r="K43" i="224"/>
  <c r="L42" i="224" s="1"/>
  <c r="L43" i="224" s="1"/>
  <c r="M42" i="224" s="1"/>
  <c r="M43" i="224" s="1"/>
  <c r="N42" i="224"/>
  <c r="K43" i="202"/>
  <c r="L42" i="202" s="1"/>
  <c r="L43" i="202" s="1"/>
  <c r="M42" i="202" s="1"/>
  <c r="M43" i="202" s="1"/>
  <c r="N42" i="202"/>
  <c r="K43" i="256"/>
  <c r="L42" i="256" s="1"/>
  <c r="L43" i="256" s="1"/>
  <c r="M42" i="256" s="1"/>
  <c r="M43" i="256" s="1"/>
  <c r="N42" i="256"/>
  <c r="N42" i="75"/>
  <c r="N42" i="33"/>
  <c r="K43" i="33"/>
  <c r="L42" i="33" s="1"/>
  <c r="L43" i="33" s="1"/>
  <c r="M42" i="33" s="1"/>
  <c r="M43" i="33" s="1"/>
  <c r="K43" i="91"/>
  <c r="L42" i="91" s="1"/>
  <c r="L43" i="91" s="1"/>
  <c r="M42" i="91" s="1"/>
  <c r="M43" i="91" s="1"/>
  <c r="N42" i="91"/>
  <c r="K43" i="89"/>
  <c r="L42" i="89" s="1"/>
  <c r="L43" i="89" s="1"/>
  <c r="M42" i="89" s="1"/>
  <c r="M43" i="89" s="1"/>
  <c r="N42" i="89"/>
  <c r="N42" i="37"/>
  <c r="K43" i="37"/>
  <c r="L42" i="37" s="1"/>
  <c r="L43" i="37" s="1"/>
  <c r="M42" i="37" s="1"/>
  <c r="M43" i="37" s="1"/>
  <c r="N42" i="54"/>
  <c r="N42" i="15"/>
  <c r="K43" i="15"/>
  <c r="L42" i="15" s="1"/>
  <c r="L43" i="15" s="1"/>
  <c r="M42" i="15" s="1"/>
  <c r="M43" i="15" s="1"/>
  <c r="K43" i="59"/>
  <c r="L42" i="59" s="1"/>
  <c r="L43" i="59" s="1"/>
  <c r="M42" i="59" s="1"/>
  <c r="M43" i="59" s="1"/>
  <c r="N42" i="59"/>
  <c r="K43" i="86"/>
  <c r="L42" i="86" s="1"/>
  <c r="L43" i="86" s="1"/>
  <c r="M42" i="86" s="1"/>
  <c r="M43" i="86" s="1"/>
  <c r="N42" i="86"/>
  <c r="N43" i="42"/>
  <c r="O42" i="42"/>
  <c r="K43" i="104"/>
  <c r="L42" i="104" s="1"/>
  <c r="L43" i="104" s="1"/>
  <c r="M42" i="104" s="1"/>
  <c r="M43" i="104" s="1"/>
  <c r="N42" i="104"/>
  <c r="N42" i="132"/>
  <c r="K43" i="132"/>
  <c r="L42" i="132" s="1"/>
  <c r="L43" i="132" s="1"/>
  <c r="M42" i="132" s="1"/>
  <c r="M43" i="132" s="1"/>
  <c r="K43" i="80"/>
  <c r="L42" i="80" s="1"/>
  <c r="L43" i="80" s="1"/>
  <c r="M42" i="80" s="1"/>
  <c r="M43" i="80" s="1"/>
  <c r="N42" i="80"/>
  <c r="K43" i="61"/>
  <c r="L42" i="61" s="1"/>
  <c r="L43" i="61" s="1"/>
  <c r="M42" i="61" s="1"/>
  <c r="M43" i="61" s="1"/>
  <c r="N42" i="61"/>
  <c r="N42" i="127"/>
  <c r="K43" i="127"/>
  <c r="L42" i="127" s="1"/>
  <c r="L43" i="127" s="1"/>
  <c r="M42" i="127" s="1"/>
  <c r="M43" i="127" s="1"/>
  <c r="N42" i="163"/>
  <c r="K43" i="163"/>
  <c r="L42" i="163" s="1"/>
  <c r="L43" i="163" s="1"/>
  <c r="M42" i="163" s="1"/>
  <c r="M43" i="163" s="1"/>
  <c r="N42" i="4"/>
  <c r="K43" i="4"/>
  <c r="L42" i="4" s="1"/>
  <c r="L43" i="4" s="1"/>
  <c r="M42" i="4" s="1"/>
  <c r="M43" i="4" s="1"/>
  <c r="K43" i="62"/>
  <c r="L42" i="62" s="1"/>
  <c r="L43" i="62" s="1"/>
  <c r="M42" i="62" s="1"/>
  <c r="M43" i="62" s="1"/>
  <c r="N42" i="62"/>
  <c r="N42" i="19"/>
  <c r="K43" i="19"/>
  <c r="L42" i="19" s="1"/>
  <c r="L43" i="19" s="1"/>
  <c r="M42" i="19" s="1"/>
  <c r="M43" i="19" s="1"/>
  <c r="K43" i="67"/>
  <c r="L42" i="67" s="1"/>
  <c r="L43" i="67" s="1"/>
  <c r="M42" i="67" s="1"/>
  <c r="M43" i="67" s="1"/>
  <c r="N42" i="67"/>
  <c r="N43" i="30"/>
  <c r="O42" i="30"/>
  <c r="N42" i="136"/>
  <c r="K43" i="136"/>
  <c r="L42" i="136" s="1"/>
  <c r="L43" i="136" s="1"/>
  <c r="M42" i="136" s="1"/>
  <c r="M43" i="136" s="1"/>
  <c r="K43" i="99"/>
  <c r="L42" i="99" s="1"/>
  <c r="L43" i="99" s="1"/>
  <c r="M42" i="99" s="1"/>
  <c r="M43" i="99" s="1"/>
  <c r="N42" i="99"/>
  <c r="N42" i="131"/>
  <c r="K43" i="131"/>
  <c r="L42" i="131" s="1"/>
  <c r="L43" i="131" s="1"/>
  <c r="M42" i="131" s="1"/>
  <c r="M43" i="131" s="1"/>
  <c r="N42" i="8"/>
  <c r="K43" i="8"/>
  <c r="L42" i="8" s="1"/>
  <c r="L43" i="8" s="1"/>
  <c r="M42" i="8" s="1"/>
  <c r="M43" i="8" s="1"/>
  <c r="K43" i="193"/>
  <c r="L42" i="193" s="1"/>
  <c r="L43" i="193" s="1"/>
  <c r="M42" i="193" s="1"/>
  <c r="M43" i="193" s="1"/>
  <c r="N42" i="193"/>
  <c r="K43" i="53"/>
  <c r="L42" i="53" s="1"/>
  <c r="L43" i="53" s="1"/>
  <c r="M42" i="53" s="1"/>
  <c r="M43" i="53" s="1"/>
  <c r="N42" i="53"/>
  <c r="K43" i="94"/>
  <c r="L42" i="94" s="1"/>
  <c r="L43" i="94" s="1"/>
  <c r="M42" i="94" s="1"/>
  <c r="M43" i="94" s="1"/>
  <c r="N42" i="94"/>
  <c r="K43" i="110"/>
  <c r="L42" i="110" s="1"/>
  <c r="L43" i="110" s="1"/>
  <c r="M42" i="110" s="1"/>
  <c r="M43" i="110" s="1"/>
  <c r="N42" i="110"/>
  <c r="N42" i="167"/>
  <c r="K43" i="167"/>
  <c r="L42" i="167" s="1"/>
  <c r="L43" i="167" s="1"/>
  <c r="M42" i="167" s="1"/>
  <c r="M43" i="167" s="1"/>
  <c r="K43" i="186"/>
  <c r="L42" i="186" s="1"/>
  <c r="L43" i="186" s="1"/>
  <c r="M42" i="186" s="1"/>
  <c r="M43" i="186" s="1"/>
  <c r="N42" i="186"/>
  <c r="N42" i="164"/>
  <c r="K43" i="164"/>
  <c r="L42" i="164" s="1"/>
  <c r="L43" i="164" s="1"/>
  <c r="M42" i="164" s="1"/>
  <c r="M43" i="164" s="1"/>
  <c r="K43" i="108"/>
  <c r="L42" i="108" s="1"/>
  <c r="L43" i="108" s="1"/>
  <c r="M42" i="108" s="1"/>
  <c r="M43" i="108" s="1"/>
  <c r="N42" i="108"/>
  <c r="N42" i="153"/>
  <c r="K43" i="153"/>
  <c r="L42" i="153" s="1"/>
  <c r="L43" i="153" s="1"/>
  <c r="M42" i="153" s="1"/>
  <c r="M43" i="153" s="1"/>
  <c r="K43" i="188"/>
  <c r="L42" i="188" s="1"/>
  <c r="L43" i="188" s="1"/>
  <c r="M42" i="188" s="1"/>
  <c r="M43" i="188" s="1"/>
  <c r="N42" i="188"/>
  <c r="K43" i="100"/>
  <c r="L42" i="100" s="1"/>
  <c r="L43" i="100" s="1"/>
  <c r="M42" i="100" s="1"/>
  <c r="M43" i="100" s="1"/>
  <c r="N42" i="100"/>
  <c r="N42" i="141"/>
  <c r="K43" i="141"/>
  <c r="L42" i="141" s="1"/>
  <c r="L43" i="141" s="1"/>
  <c r="M42" i="141" s="1"/>
  <c r="M43" i="141" s="1"/>
  <c r="N42" i="250"/>
  <c r="K43" i="250"/>
  <c r="L42" i="250" s="1"/>
  <c r="L43" i="250" s="1"/>
  <c r="M42" i="250" s="1"/>
  <c r="M43" i="250" s="1"/>
  <c r="N42" i="137"/>
  <c r="K43" i="137"/>
  <c r="L42" i="137" s="1"/>
  <c r="L43" i="137" s="1"/>
  <c r="M42" i="137" s="1"/>
  <c r="M43" i="137" s="1"/>
  <c r="N42" i="159"/>
  <c r="K43" i="159"/>
  <c r="L42" i="159" s="1"/>
  <c r="L43" i="159" s="1"/>
  <c r="M42" i="159" s="1"/>
  <c r="M43" i="159" s="1"/>
  <c r="N42" i="142"/>
  <c r="K43" i="142"/>
  <c r="L42" i="142" s="1"/>
  <c r="L43" i="142" s="1"/>
  <c r="M42" i="142" s="1"/>
  <c r="M43" i="142" s="1"/>
  <c r="N42" i="14" l="1"/>
  <c r="K43" i="14"/>
  <c r="L42" i="14" s="1"/>
  <c r="L43" i="14" s="1"/>
  <c r="M42" i="14" s="1"/>
  <c r="M43" i="14" s="1"/>
  <c r="N42" i="106"/>
  <c r="K43" i="247"/>
  <c r="L42" i="247" s="1"/>
  <c r="L43" i="247" s="1"/>
  <c r="M42" i="247" s="1"/>
  <c r="M43" i="247" s="1"/>
  <c r="J43" i="27"/>
  <c r="K42" i="27"/>
  <c r="J43" i="146"/>
  <c r="K42" i="146"/>
  <c r="J43" i="45"/>
  <c r="K42" i="45"/>
  <c r="K43" i="55"/>
  <c r="L42" i="55" s="1"/>
  <c r="L43" i="55" s="1"/>
  <c r="M42" i="55" s="1"/>
  <c r="M43" i="55" s="1"/>
  <c r="N42" i="55"/>
  <c r="K43" i="143"/>
  <c r="L42" i="143" s="1"/>
  <c r="L43" i="143" s="1"/>
  <c r="M42" i="143" s="1"/>
  <c r="M43" i="143" s="1"/>
  <c r="O42" i="143" s="1"/>
  <c r="O43" i="111"/>
  <c r="P42" i="111" s="1"/>
  <c r="P43" i="111" s="1"/>
  <c r="Q42" i="111" s="1"/>
  <c r="Q43" i="111" s="1"/>
  <c r="J43" i="74"/>
  <c r="K42" i="74"/>
  <c r="K42" i="18"/>
  <c r="J43" i="18"/>
  <c r="K43" i="181"/>
  <c r="L42" i="181" s="1"/>
  <c r="L43" i="181" s="1"/>
  <c r="M42" i="181" s="1"/>
  <c r="M43" i="181" s="1"/>
  <c r="N42" i="181"/>
  <c r="J43" i="138"/>
  <c r="K42" i="138"/>
  <c r="J43" i="229"/>
  <c r="K42" i="229"/>
  <c r="J43" i="44"/>
  <c r="K42" i="44"/>
  <c r="N43" i="95"/>
  <c r="O42" i="95"/>
  <c r="K43" i="122"/>
  <c r="L42" i="122" s="1"/>
  <c r="L43" i="122" s="1"/>
  <c r="M42" i="122" s="1"/>
  <c r="M43" i="122" s="1"/>
  <c r="N42" i="122"/>
  <c r="J43" i="28"/>
  <c r="K42" i="28"/>
  <c r="J43" i="118"/>
  <c r="K42" i="118"/>
  <c r="K43" i="76"/>
  <c r="L42" i="76" s="1"/>
  <c r="L43" i="76" s="1"/>
  <c r="M42" i="76" s="1"/>
  <c r="M43" i="76" s="1"/>
  <c r="N42" i="76"/>
  <c r="N43" i="105"/>
  <c r="O42" i="105"/>
  <c r="N43" i="97"/>
  <c r="O42" i="97"/>
  <c r="N43" i="221"/>
  <c r="O42" i="221"/>
  <c r="N43" i="154"/>
  <c r="O42" i="154"/>
  <c r="N43" i="125"/>
  <c r="O42" i="125"/>
  <c r="N43" i="162"/>
  <c r="O42" i="162"/>
  <c r="N43" i="41"/>
  <c r="O42" i="41"/>
  <c r="N43" i="128"/>
  <c r="O42" i="128"/>
  <c r="N43" i="219"/>
  <c r="O42" i="219"/>
  <c r="N43" i="213"/>
  <c r="O42" i="213"/>
  <c r="N43" i="226"/>
  <c r="O42" i="226"/>
  <c r="N43" i="151"/>
  <c r="O42" i="151"/>
  <c r="N43" i="40"/>
  <c r="O42" i="40"/>
  <c r="N43" i="20"/>
  <c r="O42" i="20"/>
  <c r="N43" i="236"/>
  <c r="O42" i="236"/>
  <c r="N43" i="149"/>
  <c r="O42" i="149"/>
  <c r="N43" i="115"/>
  <c r="O42" i="115"/>
  <c r="N43" i="36"/>
  <c r="O42" i="36"/>
  <c r="N43" i="241"/>
  <c r="O42" i="241"/>
  <c r="N43" i="228"/>
  <c r="O42" i="228"/>
  <c r="N43" i="225"/>
  <c r="O42" i="225"/>
  <c r="N43" i="144"/>
  <c r="O42" i="144"/>
  <c r="N43" i="17"/>
  <c r="O42" i="17"/>
  <c r="N43" i="7"/>
  <c r="O42" i="7"/>
  <c r="N43" i="233"/>
  <c r="O42" i="233"/>
  <c r="N43" i="210"/>
  <c r="O42" i="210"/>
  <c r="N43" i="135"/>
  <c r="O42" i="135"/>
  <c r="N43" i="131"/>
  <c r="O42" i="131"/>
  <c r="N43" i="256"/>
  <c r="O42" i="256"/>
  <c r="N43" i="255"/>
  <c r="O42" i="255"/>
  <c r="N43" i="121"/>
  <c r="O42" i="121"/>
  <c r="N43" i="51"/>
  <c r="O42" i="51"/>
  <c r="N43" i="83"/>
  <c r="O42" i="83"/>
  <c r="N43" i="204"/>
  <c r="O42" i="204"/>
  <c r="N43" i="82"/>
  <c r="O42" i="82"/>
  <c r="N43" i="96"/>
  <c r="O42" i="96"/>
  <c r="N43" i="113"/>
  <c r="O42" i="113"/>
  <c r="N43" i="166"/>
  <c r="O42" i="166"/>
  <c r="N43" i="64"/>
  <c r="O42" i="64"/>
  <c r="N43" i="252"/>
  <c r="O42" i="252"/>
  <c r="N43" i="200"/>
  <c r="O42" i="200"/>
  <c r="N43" i="78"/>
  <c r="O42" i="78"/>
  <c r="N43" i="107"/>
  <c r="O42" i="107"/>
  <c r="N43" i="195"/>
  <c r="O42" i="195"/>
  <c r="N43" i="172"/>
  <c r="O42" i="172"/>
  <c r="N43" i="49"/>
  <c r="O42" i="49"/>
  <c r="N43" i="257"/>
  <c r="O42" i="257"/>
  <c r="N43" i="174"/>
  <c r="O42" i="174"/>
  <c r="N43" i="73"/>
  <c r="O42" i="73"/>
  <c r="N43" i="84"/>
  <c r="O42" i="84"/>
  <c r="N43" i="211"/>
  <c r="O42" i="211"/>
  <c r="N43" i="104"/>
  <c r="O42" i="104"/>
  <c r="N43" i="15"/>
  <c r="O42" i="15"/>
  <c r="N43" i="217"/>
  <c r="O42" i="217"/>
  <c r="N43" i="130"/>
  <c r="O42" i="130"/>
  <c r="N43" i="206"/>
  <c r="O42" i="206"/>
  <c r="N43" i="11"/>
  <c r="O42" i="11"/>
  <c r="N43" i="2"/>
  <c r="O42" i="2"/>
  <c r="N43" i="238"/>
  <c r="O42" i="238"/>
  <c r="N43" i="220"/>
  <c r="O42" i="220"/>
  <c r="N43" i="168"/>
  <c r="O42" i="168"/>
  <c r="N43" i="38"/>
  <c r="O42" i="38"/>
  <c r="N43" i="9"/>
  <c r="O42" i="9"/>
  <c r="N43" i="34"/>
  <c r="O42" i="34"/>
  <c r="N43" i="29"/>
  <c r="O42" i="29"/>
  <c r="N43" i="214"/>
  <c r="O42" i="214"/>
  <c r="N43" i="13"/>
  <c r="O42" i="13"/>
  <c r="N43" i="158"/>
  <c r="O42" i="158"/>
  <c r="N43" i="145"/>
  <c r="O42" i="145"/>
  <c r="N43" i="16"/>
  <c r="O42" i="16"/>
  <c r="N43" i="212"/>
  <c r="O42" i="212"/>
  <c r="N43" i="230"/>
  <c r="O42" i="230"/>
  <c r="N43" i="59"/>
  <c r="O42" i="59"/>
  <c r="N43" i="254"/>
  <c r="O42" i="254"/>
  <c r="N43" i="61"/>
  <c r="O42" i="61"/>
  <c r="N43" i="91"/>
  <c r="O42" i="91"/>
  <c r="N43" i="202"/>
  <c r="O42" i="202"/>
  <c r="N43" i="223"/>
  <c r="O42" i="223"/>
  <c r="N43" i="65"/>
  <c r="O42" i="65"/>
  <c r="N43" i="72"/>
  <c r="O42" i="72"/>
  <c r="N43" i="183"/>
  <c r="O42" i="183"/>
  <c r="N43" i="120"/>
  <c r="O42" i="120"/>
  <c r="N43" i="177"/>
  <c r="O42" i="177"/>
  <c r="N43" i="92"/>
  <c r="O42" i="92"/>
  <c r="N43" i="205"/>
  <c r="O42" i="205"/>
  <c r="N43" i="60"/>
  <c r="O42" i="60"/>
  <c r="N43" i="57"/>
  <c r="O42" i="57"/>
  <c r="N43" i="182"/>
  <c r="O42" i="182"/>
  <c r="N43" i="119"/>
  <c r="O42" i="119"/>
  <c r="N43" i="197"/>
  <c r="O42" i="197"/>
  <c r="N43" i="179"/>
  <c r="O42" i="179"/>
  <c r="N43" i="102"/>
  <c r="O42" i="102"/>
  <c r="N43" i="56"/>
  <c r="O42" i="56"/>
  <c r="N43" i="50"/>
  <c r="O42" i="50"/>
  <c r="N43" i="253"/>
  <c r="O42" i="253"/>
  <c r="N43" i="1"/>
  <c r="O42" i="1"/>
  <c r="N43" i="196"/>
  <c r="O42" i="196"/>
  <c r="N43" i="79"/>
  <c r="O42" i="79"/>
  <c r="N43" i="170"/>
  <c r="O42" i="170"/>
  <c r="N43" i="124"/>
  <c r="O42" i="124"/>
  <c r="N43" i="199"/>
  <c r="O42" i="199"/>
  <c r="N43" i="191"/>
  <c r="O42" i="191"/>
  <c r="N43" i="48"/>
  <c r="O42" i="48"/>
  <c r="N43" i="66"/>
  <c r="O42" i="66"/>
  <c r="N43" i="112"/>
  <c r="O42" i="112"/>
  <c r="N43" i="127"/>
  <c r="O42" i="127"/>
  <c r="N43" i="250"/>
  <c r="O42" i="250"/>
  <c r="N43" i="141"/>
  <c r="O42" i="141"/>
  <c r="N43" i="234"/>
  <c r="O42" i="234"/>
  <c r="O43" i="26"/>
  <c r="P42" i="26" s="1"/>
  <c r="P43" i="26" s="1"/>
  <c r="Q42" i="26" s="1"/>
  <c r="Q43" i="26" s="1"/>
  <c r="R42" i="26"/>
  <c r="N43" i="240"/>
  <c r="O42" i="240"/>
  <c r="N43" i="249"/>
  <c r="O42" i="249"/>
  <c r="N43" i="165"/>
  <c r="O42" i="165"/>
  <c r="N43" i="39"/>
  <c r="O42" i="39"/>
  <c r="N43" i="35"/>
  <c r="O42" i="35"/>
  <c r="O43" i="22"/>
  <c r="P42" i="22" s="1"/>
  <c r="P43" i="22" s="1"/>
  <c r="Q42" i="22" s="1"/>
  <c r="Q43" i="22" s="1"/>
  <c r="R42" i="22"/>
  <c r="N43" i="208"/>
  <c r="O42" i="208"/>
  <c r="N43" i="222"/>
  <c r="O42" i="222"/>
  <c r="N43" i="150"/>
  <c r="O42" i="150"/>
  <c r="N43" i="147"/>
  <c r="O42" i="147"/>
  <c r="N43" i="245"/>
  <c r="O42" i="245"/>
  <c r="N43" i="215"/>
  <c r="O42" i="215"/>
  <c r="N43" i="161"/>
  <c r="O42" i="161"/>
  <c r="N43" i="157"/>
  <c r="O42" i="157"/>
  <c r="N43" i="160"/>
  <c r="O42" i="160"/>
  <c r="N43" i="25"/>
  <c r="O42" i="25"/>
  <c r="N43" i="21"/>
  <c r="O42" i="21"/>
  <c r="N43" i="231"/>
  <c r="O42" i="231"/>
  <c r="N43" i="247"/>
  <c r="O42" i="247"/>
  <c r="N43" i="216"/>
  <c r="O42" i="216"/>
  <c r="N43" i="156"/>
  <c r="O42" i="156"/>
  <c r="N43" i="152"/>
  <c r="O42" i="152"/>
  <c r="N43" i="12"/>
  <c r="O42" i="12"/>
  <c r="N43" i="19"/>
  <c r="O42" i="19"/>
  <c r="N43" i="188"/>
  <c r="O42" i="188"/>
  <c r="N43" i="192"/>
  <c r="O42" i="192"/>
  <c r="N43" i="153"/>
  <c r="O42" i="153"/>
  <c r="O43" i="30"/>
  <c r="P42" i="30" s="1"/>
  <c r="P43" i="30" s="1"/>
  <c r="Q42" i="30" s="1"/>
  <c r="Q43" i="30" s="1"/>
  <c r="R42" i="30"/>
  <c r="N43" i="53"/>
  <c r="O42" i="53"/>
  <c r="N43" i="4"/>
  <c r="O42" i="4"/>
  <c r="O43" i="42"/>
  <c r="P42" i="42" s="1"/>
  <c r="P43" i="42" s="1"/>
  <c r="Q42" i="42" s="1"/>
  <c r="Q43" i="42" s="1"/>
  <c r="R42" i="42"/>
  <c r="N43" i="43"/>
  <c r="O42" i="43"/>
  <c r="N43" i="148"/>
  <c r="O42" i="148"/>
  <c r="N43" i="80"/>
  <c r="O42" i="80"/>
  <c r="N43" i="224"/>
  <c r="O42" i="224"/>
  <c r="N43" i="207"/>
  <c r="O42" i="207"/>
  <c r="N43" i="178"/>
  <c r="O42" i="178"/>
  <c r="N43" i="184"/>
  <c r="O42" i="184"/>
  <c r="N43" i="52"/>
  <c r="O42" i="52"/>
  <c r="N43" i="109"/>
  <c r="O42" i="109"/>
  <c r="N43" i="63"/>
  <c r="O42" i="63"/>
  <c r="N43" i="71"/>
  <c r="O42" i="71"/>
  <c r="N43" i="46"/>
  <c r="O42" i="46"/>
  <c r="N43" i="251"/>
  <c r="O42" i="251"/>
  <c r="N43" i="116"/>
  <c r="O42" i="116"/>
  <c r="N43" i="106"/>
  <c r="O42" i="106"/>
  <c r="N43" i="176"/>
  <c r="O42" i="176"/>
  <c r="N43" i="98"/>
  <c r="O42" i="98"/>
  <c r="N43" i="194"/>
  <c r="O42" i="194"/>
  <c r="N43" i="101"/>
  <c r="O42" i="101"/>
  <c r="N43" i="85"/>
  <c r="O42" i="85"/>
  <c r="N43" i="201"/>
  <c r="O42" i="201"/>
  <c r="N43" i="77"/>
  <c r="O42" i="77"/>
  <c r="N43" i="137"/>
  <c r="O42" i="137"/>
  <c r="N43" i="186"/>
  <c r="O42" i="186"/>
  <c r="N43" i="68"/>
  <c r="O42" i="68"/>
  <c r="N43" i="62"/>
  <c r="O42" i="62"/>
  <c r="N43" i="33"/>
  <c r="O42" i="33"/>
  <c r="N43" i="126"/>
  <c r="O42" i="126"/>
  <c r="N43" i="133"/>
  <c r="O42" i="133"/>
  <c r="N43" i="31"/>
  <c r="O42" i="31"/>
  <c r="N43" i="5"/>
  <c r="O42" i="5"/>
  <c r="N43" i="244"/>
  <c r="O42" i="244"/>
  <c r="N43" i="6"/>
  <c r="O42" i="6"/>
  <c r="N43" i="23"/>
  <c r="O42" i="23"/>
  <c r="N43" i="134"/>
  <c r="O42" i="134"/>
  <c r="N43" i="32"/>
  <c r="O42" i="32"/>
  <c r="N43" i="3"/>
  <c r="O42" i="3"/>
  <c r="N43" i="246"/>
  <c r="O42" i="246"/>
  <c r="N43" i="235"/>
  <c r="O42" i="235"/>
  <c r="N43" i="239"/>
  <c r="O42" i="239"/>
  <c r="R43" i="103"/>
  <c r="S42" i="103"/>
  <c r="N43" i="24"/>
  <c r="O42" i="24"/>
  <c r="R43" i="111"/>
  <c r="S42" i="111"/>
  <c r="N43" i="139"/>
  <c r="O42" i="139"/>
  <c r="R42" i="47"/>
  <c r="O43" i="47"/>
  <c r="P42" i="47" s="1"/>
  <c r="P43" i="47" s="1"/>
  <c r="Q42" i="47" s="1"/>
  <c r="Q43" i="47" s="1"/>
  <c r="N43" i="248"/>
  <c r="O42" i="248"/>
  <c r="N43" i="232"/>
  <c r="O42" i="232"/>
  <c r="R42" i="189"/>
  <c r="O43" i="189"/>
  <c r="P42" i="189" s="1"/>
  <c r="P43" i="189" s="1"/>
  <c r="Q42" i="189" s="1"/>
  <c r="Q43" i="189" s="1"/>
  <c r="N43" i="140"/>
  <c r="O42" i="140"/>
  <c r="N43" i="94"/>
  <c r="O42" i="94"/>
  <c r="N43" i="89"/>
  <c r="O42" i="89"/>
  <c r="N43" i="167"/>
  <c r="O42" i="167"/>
  <c r="N43" i="99"/>
  <c r="O42" i="99"/>
  <c r="N43" i="142"/>
  <c r="O42" i="142"/>
  <c r="N43" i="237"/>
  <c r="O42" i="237"/>
  <c r="N43" i="108"/>
  <c r="O42" i="108"/>
  <c r="N43" i="193"/>
  <c r="O42" i="193"/>
  <c r="N43" i="54"/>
  <c r="O42" i="54"/>
  <c r="N43" i="159"/>
  <c r="O42" i="159"/>
  <c r="N43" i="164"/>
  <c r="O42" i="164"/>
  <c r="N43" i="8"/>
  <c r="O42" i="8"/>
  <c r="N43" i="136"/>
  <c r="O42" i="136"/>
  <c r="N43" i="163"/>
  <c r="O42" i="163"/>
  <c r="N43" i="132"/>
  <c r="O42" i="132"/>
  <c r="N43" i="37"/>
  <c r="O42" i="37"/>
  <c r="N43" i="243"/>
  <c r="O42" i="243"/>
  <c r="N43" i="227"/>
  <c r="O42" i="227"/>
  <c r="N43" i="242"/>
  <c r="O42" i="242"/>
  <c r="N43" i="209"/>
  <c r="O42" i="209"/>
  <c r="N43" i="129"/>
  <c r="O42" i="129"/>
  <c r="O43" i="10"/>
  <c r="P42" i="10" s="1"/>
  <c r="P43" i="10" s="1"/>
  <c r="Q42" i="10" s="1"/>
  <c r="Q43" i="10" s="1"/>
  <c r="R42" i="10"/>
  <c r="N43" i="218"/>
  <c r="O42" i="218"/>
  <c r="N43" i="100"/>
  <c r="O42" i="100"/>
  <c r="N43" i="110"/>
  <c r="O42" i="110"/>
  <c r="N43" i="67"/>
  <c r="O42" i="67"/>
  <c r="N43" i="86"/>
  <c r="O42" i="86"/>
  <c r="N43" i="75"/>
  <c r="O42" i="75"/>
  <c r="N43" i="185"/>
  <c r="O42" i="185"/>
  <c r="N43" i="70"/>
  <c r="O42" i="70"/>
  <c r="N43" i="187"/>
  <c r="O42" i="187"/>
  <c r="N43" i="173"/>
  <c r="O42" i="173"/>
  <c r="N43" i="93"/>
  <c r="O42" i="93"/>
  <c r="N43" i="155"/>
  <c r="O42" i="155"/>
  <c r="N43" i="258"/>
  <c r="O42" i="258"/>
  <c r="N43" i="203"/>
  <c r="O42" i="203"/>
  <c r="N43" i="117"/>
  <c r="O42" i="117"/>
  <c r="N43" i="169"/>
  <c r="O42" i="169"/>
  <c r="N43" i="69"/>
  <c r="O42" i="69"/>
  <c r="N43" i="81"/>
  <c r="O42" i="81"/>
  <c r="N43" i="180"/>
  <c r="O42" i="180"/>
  <c r="N43" i="171"/>
  <c r="O42" i="171"/>
  <c r="N43" i="123"/>
  <c r="O42" i="123"/>
  <c r="N43" i="88"/>
  <c r="O42" i="88"/>
  <c r="N43" i="114"/>
  <c r="O42" i="114"/>
  <c r="N43" i="175"/>
  <c r="O42" i="175"/>
  <c r="N43" i="198"/>
  <c r="O42" i="198"/>
  <c r="N43" i="58"/>
  <c r="O42" i="58"/>
  <c r="N43" i="190"/>
  <c r="O42" i="190"/>
  <c r="N43" i="87"/>
  <c r="O42" i="87"/>
  <c r="N43" i="90"/>
  <c r="O42" i="90"/>
  <c r="K43" i="28" l="1"/>
  <c r="L42" i="28" s="1"/>
  <c r="L43" i="28" s="1"/>
  <c r="M42" i="28" s="1"/>
  <c r="M43" i="28" s="1"/>
  <c r="N42" i="28"/>
  <c r="K43" i="229"/>
  <c r="L42" i="229" s="1"/>
  <c r="L43" i="229" s="1"/>
  <c r="M42" i="229" s="1"/>
  <c r="M43" i="229" s="1"/>
  <c r="N42" i="229"/>
  <c r="K43" i="74"/>
  <c r="L42" i="74" s="1"/>
  <c r="L43" i="74" s="1"/>
  <c r="M42" i="74" s="1"/>
  <c r="M43" i="74" s="1"/>
  <c r="N42" i="74"/>
  <c r="N42" i="146"/>
  <c r="K43" i="146"/>
  <c r="L42" i="146" s="1"/>
  <c r="L43" i="146" s="1"/>
  <c r="M42" i="146" s="1"/>
  <c r="M43" i="146" s="1"/>
  <c r="N42" i="138"/>
  <c r="K43" i="138"/>
  <c r="L42" i="138" s="1"/>
  <c r="L43" i="138" s="1"/>
  <c r="M42" i="138" s="1"/>
  <c r="M43" i="138" s="1"/>
  <c r="N42" i="27"/>
  <c r="K43" i="27"/>
  <c r="L42" i="27" s="1"/>
  <c r="L43" i="27" s="1"/>
  <c r="M42" i="27" s="1"/>
  <c r="M43" i="27" s="1"/>
  <c r="N43" i="122"/>
  <c r="O42" i="122"/>
  <c r="O43" i="95"/>
  <c r="P42" i="95" s="1"/>
  <c r="P43" i="95" s="1"/>
  <c r="Q42" i="95" s="1"/>
  <c r="Q43" i="95" s="1"/>
  <c r="R42" i="95"/>
  <c r="N43" i="143"/>
  <c r="O42" i="76"/>
  <c r="N43" i="76"/>
  <c r="N43" i="181"/>
  <c r="O42" i="181"/>
  <c r="N43" i="55"/>
  <c r="O42" i="55"/>
  <c r="K43" i="118"/>
  <c r="L42" i="118" s="1"/>
  <c r="L43" i="118" s="1"/>
  <c r="M42" i="118" s="1"/>
  <c r="M43" i="118" s="1"/>
  <c r="N42" i="118"/>
  <c r="K43" i="44"/>
  <c r="L42" i="44" s="1"/>
  <c r="L43" i="44" s="1"/>
  <c r="M42" i="44" s="1"/>
  <c r="M43" i="44" s="1"/>
  <c r="N42" i="44"/>
  <c r="N42" i="45"/>
  <c r="K43" i="45"/>
  <c r="L42" i="45" s="1"/>
  <c r="L43" i="45" s="1"/>
  <c r="M42" i="45" s="1"/>
  <c r="M43" i="45" s="1"/>
  <c r="N43" i="14"/>
  <c r="O42" i="14"/>
  <c r="N42" i="18"/>
  <c r="K43" i="18"/>
  <c r="L42" i="18" s="1"/>
  <c r="L43" i="18" s="1"/>
  <c r="M42" i="18" s="1"/>
  <c r="M43" i="18" s="1"/>
  <c r="R42" i="105"/>
  <c r="O43" i="105"/>
  <c r="P42" i="105" s="1"/>
  <c r="P43" i="105" s="1"/>
  <c r="Q42" i="105" s="1"/>
  <c r="Q43" i="105" s="1"/>
  <c r="R42" i="97"/>
  <c r="O43" i="97"/>
  <c r="P42" i="97" s="1"/>
  <c r="P43" i="97" s="1"/>
  <c r="Q42" i="97" s="1"/>
  <c r="Q43" i="97" s="1"/>
  <c r="R42" i="190"/>
  <c r="O43" i="190"/>
  <c r="P42" i="190" s="1"/>
  <c r="P43" i="190" s="1"/>
  <c r="Q42" i="190" s="1"/>
  <c r="Q43" i="190" s="1"/>
  <c r="R42" i="114"/>
  <c r="O43" i="114"/>
  <c r="P42" i="114" s="1"/>
  <c r="P43" i="114" s="1"/>
  <c r="Q42" i="114" s="1"/>
  <c r="Q43" i="114" s="1"/>
  <c r="R42" i="180"/>
  <c r="O43" i="180"/>
  <c r="P42" i="180" s="1"/>
  <c r="P43" i="180" s="1"/>
  <c r="Q42" i="180" s="1"/>
  <c r="Q43" i="180" s="1"/>
  <c r="R42" i="117"/>
  <c r="O43" i="117"/>
  <c r="P42" i="117" s="1"/>
  <c r="P43" i="117" s="1"/>
  <c r="Q42" i="117" s="1"/>
  <c r="Q43" i="117" s="1"/>
  <c r="R42" i="93"/>
  <c r="O43" i="93"/>
  <c r="P42" i="93" s="1"/>
  <c r="P43" i="93" s="1"/>
  <c r="Q42" i="93" s="1"/>
  <c r="Q43" i="93" s="1"/>
  <c r="R42" i="185"/>
  <c r="O43" i="185"/>
  <c r="P42" i="185" s="1"/>
  <c r="P43" i="185" s="1"/>
  <c r="Q42" i="185" s="1"/>
  <c r="Q43" i="185" s="1"/>
  <c r="R42" i="110"/>
  <c r="O43" i="110"/>
  <c r="P42" i="110" s="1"/>
  <c r="P43" i="110" s="1"/>
  <c r="Q42" i="110" s="1"/>
  <c r="Q43" i="110" s="1"/>
  <c r="O43" i="129"/>
  <c r="P42" i="129" s="1"/>
  <c r="P43" i="129" s="1"/>
  <c r="Q42" i="129" s="1"/>
  <c r="Q43" i="129" s="1"/>
  <c r="R42" i="129"/>
  <c r="R42" i="243"/>
  <c r="O43" i="243"/>
  <c r="P42" i="243" s="1"/>
  <c r="P43" i="243" s="1"/>
  <c r="Q42" i="243" s="1"/>
  <c r="Q43" i="243" s="1"/>
  <c r="O43" i="136"/>
  <c r="P42" i="136" s="1"/>
  <c r="P43" i="136" s="1"/>
  <c r="Q42" i="136" s="1"/>
  <c r="Q43" i="136" s="1"/>
  <c r="R42" i="136"/>
  <c r="R42" i="54"/>
  <c r="O43" i="54"/>
  <c r="P42" i="54" s="1"/>
  <c r="P43" i="54" s="1"/>
  <c r="Q42" i="54" s="1"/>
  <c r="Q43" i="54" s="1"/>
  <c r="R42" i="237"/>
  <c r="O43" i="237"/>
  <c r="P42" i="237" s="1"/>
  <c r="P43" i="237" s="1"/>
  <c r="Q42" i="237" s="1"/>
  <c r="Q43" i="237" s="1"/>
  <c r="R42" i="99"/>
  <c r="O43" i="99"/>
  <c r="P42" i="99" s="1"/>
  <c r="P43" i="99" s="1"/>
  <c r="Q42" i="99" s="1"/>
  <c r="Q43" i="99" s="1"/>
  <c r="R42" i="232"/>
  <c r="O43" i="232"/>
  <c r="P42" i="232" s="1"/>
  <c r="P43" i="232" s="1"/>
  <c r="Q42" i="232" s="1"/>
  <c r="Q43" i="232" s="1"/>
  <c r="S43" i="111"/>
  <c r="T42" i="111" s="1"/>
  <c r="T43" i="111" s="1"/>
  <c r="U42" i="111" s="1"/>
  <c r="U43" i="111" s="1"/>
  <c r="V43" i="111" s="1"/>
  <c r="W43" i="111" s="1"/>
  <c r="V42" i="111"/>
  <c r="R42" i="239"/>
  <c r="O43" i="239"/>
  <c r="P42" i="239" s="1"/>
  <c r="P43" i="239" s="1"/>
  <c r="Q42" i="239" s="1"/>
  <c r="Q43" i="239" s="1"/>
  <c r="R42" i="32"/>
  <c r="O43" i="32"/>
  <c r="P42" i="32" s="1"/>
  <c r="P43" i="32" s="1"/>
  <c r="Q42" i="32" s="1"/>
  <c r="Q43" i="32" s="1"/>
  <c r="R42" i="244"/>
  <c r="O43" i="244"/>
  <c r="P42" i="244" s="1"/>
  <c r="P43" i="244" s="1"/>
  <c r="Q42" i="244" s="1"/>
  <c r="Q43" i="244" s="1"/>
  <c r="O43" i="126"/>
  <c r="P42" i="126" s="1"/>
  <c r="P43" i="126" s="1"/>
  <c r="Q42" i="126" s="1"/>
  <c r="Q43" i="126" s="1"/>
  <c r="R42" i="126"/>
  <c r="R42" i="186"/>
  <c r="O43" i="186"/>
  <c r="P42" i="186" s="1"/>
  <c r="P43" i="186" s="1"/>
  <c r="Q42" i="186" s="1"/>
  <c r="Q43" i="186" s="1"/>
  <c r="R42" i="85"/>
  <c r="O43" i="85"/>
  <c r="P42" i="85" s="1"/>
  <c r="P43" i="85" s="1"/>
  <c r="Q42" i="85" s="1"/>
  <c r="Q43" i="85" s="1"/>
  <c r="R42" i="98"/>
  <c r="O43" i="98"/>
  <c r="P42" i="98" s="1"/>
  <c r="P43" i="98" s="1"/>
  <c r="Q42" i="98" s="1"/>
  <c r="Q43" i="98" s="1"/>
  <c r="R42" i="116"/>
  <c r="O43" i="116"/>
  <c r="P42" i="116" s="1"/>
  <c r="P43" i="116" s="1"/>
  <c r="Q42" i="116" s="1"/>
  <c r="Q43" i="116" s="1"/>
  <c r="R42" i="63"/>
  <c r="O43" i="63"/>
  <c r="P42" i="63" s="1"/>
  <c r="P43" i="63" s="1"/>
  <c r="Q42" i="63" s="1"/>
  <c r="Q43" i="63" s="1"/>
  <c r="R42" i="178"/>
  <c r="O43" i="178"/>
  <c r="P42" i="178" s="1"/>
  <c r="P43" i="178" s="1"/>
  <c r="Q42" i="178" s="1"/>
  <c r="Q43" i="178" s="1"/>
  <c r="O43" i="148"/>
  <c r="P42" i="148" s="1"/>
  <c r="P43" i="148" s="1"/>
  <c r="Q42" i="148" s="1"/>
  <c r="Q43" i="148" s="1"/>
  <c r="R42" i="148"/>
  <c r="R42" i="53"/>
  <c r="O43" i="53"/>
  <c r="P42" i="53" s="1"/>
  <c r="P43" i="53" s="1"/>
  <c r="Q42" i="53" s="1"/>
  <c r="Q43" i="53" s="1"/>
  <c r="R42" i="188"/>
  <c r="O43" i="188"/>
  <c r="P42" i="188" s="1"/>
  <c r="P43" i="188" s="1"/>
  <c r="Q42" i="188" s="1"/>
  <c r="Q43" i="188" s="1"/>
  <c r="R42" i="156"/>
  <c r="O43" i="156"/>
  <c r="P42" i="156" s="1"/>
  <c r="P43" i="156" s="1"/>
  <c r="Q42" i="156" s="1"/>
  <c r="Q43" i="156" s="1"/>
  <c r="O43" i="21"/>
  <c r="P42" i="21" s="1"/>
  <c r="P43" i="21" s="1"/>
  <c r="Q42" i="21" s="1"/>
  <c r="Q43" i="21" s="1"/>
  <c r="R42" i="21"/>
  <c r="R42" i="157"/>
  <c r="O43" i="157"/>
  <c r="P42" i="157" s="1"/>
  <c r="P43" i="157" s="1"/>
  <c r="Q42" i="157" s="1"/>
  <c r="Q43" i="157" s="1"/>
  <c r="R42" i="208"/>
  <c r="O43" i="208"/>
  <c r="P42" i="208" s="1"/>
  <c r="P43" i="208" s="1"/>
  <c r="Q42" i="208" s="1"/>
  <c r="Q43" i="208" s="1"/>
  <c r="R42" i="39"/>
  <c r="O43" i="39"/>
  <c r="P42" i="39" s="1"/>
  <c r="P43" i="39" s="1"/>
  <c r="Q42" i="39" s="1"/>
  <c r="Q43" i="39" s="1"/>
  <c r="O43" i="127"/>
  <c r="P42" i="127" s="1"/>
  <c r="P43" i="127" s="1"/>
  <c r="Q42" i="127" s="1"/>
  <c r="Q43" i="127" s="1"/>
  <c r="R42" i="127"/>
  <c r="R42" i="191"/>
  <c r="O43" i="191"/>
  <c r="P42" i="191" s="1"/>
  <c r="P43" i="191" s="1"/>
  <c r="Q42" i="191" s="1"/>
  <c r="Q43" i="191" s="1"/>
  <c r="R42" i="79"/>
  <c r="O43" i="79"/>
  <c r="P42" i="79" s="1"/>
  <c r="P43" i="79" s="1"/>
  <c r="Q42" i="79" s="1"/>
  <c r="Q43" i="79" s="1"/>
  <c r="R42" i="50"/>
  <c r="O43" i="50"/>
  <c r="P42" i="50" s="1"/>
  <c r="P43" i="50" s="1"/>
  <c r="Q42" i="50" s="1"/>
  <c r="Q43" i="50" s="1"/>
  <c r="R42" i="197"/>
  <c r="O43" i="197"/>
  <c r="P42" i="197" s="1"/>
  <c r="P43" i="197" s="1"/>
  <c r="Q42" i="197" s="1"/>
  <c r="Q43" i="197" s="1"/>
  <c r="R42" i="60"/>
  <c r="O43" i="60"/>
  <c r="P42" i="60" s="1"/>
  <c r="P43" i="60" s="1"/>
  <c r="Q42" i="60" s="1"/>
  <c r="Q43" i="60" s="1"/>
  <c r="R42" i="120"/>
  <c r="O43" i="120"/>
  <c r="P42" i="120" s="1"/>
  <c r="P43" i="120" s="1"/>
  <c r="Q42" i="120" s="1"/>
  <c r="Q43" i="120" s="1"/>
  <c r="R42" i="223"/>
  <c r="O43" i="223"/>
  <c r="P42" i="223" s="1"/>
  <c r="P43" i="223" s="1"/>
  <c r="Q42" i="223" s="1"/>
  <c r="Q43" i="223" s="1"/>
  <c r="R42" i="254"/>
  <c r="O43" i="254"/>
  <c r="P42" i="254" s="1"/>
  <c r="P43" i="254" s="1"/>
  <c r="Q42" i="254" s="1"/>
  <c r="Q43" i="254" s="1"/>
  <c r="R42" i="212"/>
  <c r="O43" i="212"/>
  <c r="P42" i="212" s="1"/>
  <c r="P43" i="212" s="1"/>
  <c r="Q42" i="212" s="1"/>
  <c r="Q43" i="212" s="1"/>
  <c r="O43" i="34"/>
  <c r="P42" i="34" s="1"/>
  <c r="P43" i="34" s="1"/>
  <c r="Q42" i="34" s="1"/>
  <c r="Q43" i="34" s="1"/>
  <c r="R42" i="34"/>
  <c r="R42" i="220"/>
  <c r="O43" i="220"/>
  <c r="P42" i="220" s="1"/>
  <c r="P43" i="220" s="1"/>
  <c r="Q42" i="220" s="1"/>
  <c r="Q43" i="220" s="1"/>
  <c r="O43" i="130"/>
  <c r="P42" i="130" s="1"/>
  <c r="P43" i="130" s="1"/>
  <c r="Q42" i="130" s="1"/>
  <c r="Q43" i="130" s="1"/>
  <c r="R42" i="130"/>
  <c r="R42" i="104"/>
  <c r="O43" i="104"/>
  <c r="P42" i="104" s="1"/>
  <c r="P43" i="104" s="1"/>
  <c r="Q42" i="104" s="1"/>
  <c r="Q43" i="104" s="1"/>
  <c r="R42" i="174"/>
  <c r="O43" i="174"/>
  <c r="P42" i="174" s="1"/>
  <c r="P43" i="174" s="1"/>
  <c r="Q42" i="174" s="1"/>
  <c r="Q43" i="174" s="1"/>
  <c r="R42" i="195"/>
  <c r="O43" i="195"/>
  <c r="P42" i="195" s="1"/>
  <c r="P43" i="195" s="1"/>
  <c r="Q42" i="195" s="1"/>
  <c r="Q43" i="195" s="1"/>
  <c r="R42" i="252"/>
  <c r="O43" i="252"/>
  <c r="P42" i="252" s="1"/>
  <c r="P43" i="252" s="1"/>
  <c r="Q42" i="252" s="1"/>
  <c r="Q43" i="252" s="1"/>
  <c r="R42" i="96"/>
  <c r="O43" i="96"/>
  <c r="P42" i="96" s="1"/>
  <c r="P43" i="96" s="1"/>
  <c r="Q42" i="96" s="1"/>
  <c r="Q43" i="96" s="1"/>
  <c r="R42" i="51"/>
  <c r="O43" i="51"/>
  <c r="P42" i="51" s="1"/>
  <c r="P43" i="51" s="1"/>
  <c r="Q42" i="51" s="1"/>
  <c r="Q43" i="51" s="1"/>
  <c r="R42" i="233"/>
  <c r="O43" i="233"/>
  <c r="P42" i="233" s="1"/>
  <c r="P43" i="233" s="1"/>
  <c r="Q42" i="233" s="1"/>
  <c r="Q43" i="233" s="1"/>
  <c r="R42" i="225"/>
  <c r="O43" i="225"/>
  <c r="P42" i="225" s="1"/>
  <c r="P43" i="225" s="1"/>
  <c r="Q42" i="225" s="1"/>
  <c r="Q43" i="225" s="1"/>
  <c r="O43" i="20"/>
  <c r="P42" i="20" s="1"/>
  <c r="P43" i="20" s="1"/>
  <c r="Q42" i="20" s="1"/>
  <c r="Q43" i="20" s="1"/>
  <c r="R42" i="20"/>
  <c r="R42" i="213"/>
  <c r="O43" i="213"/>
  <c r="P42" i="213" s="1"/>
  <c r="P43" i="213" s="1"/>
  <c r="Q42" i="213" s="1"/>
  <c r="Q43" i="213" s="1"/>
  <c r="R42" i="162"/>
  <c r="O43" i="162"/>
  <c r="P42" i="162" s="1"/>
  <c r="P43" i="162" s="1"/>
  <c r="Q42" i="162" s="1"/>
  <c r="Q43" i="162" s="1"/>
  <c r="R43" i="26"/>
  <c r="S42" i="26"/>
  <c r="R42" i="81"/>
  <c r="O43" i="81"/>
  <c r="P42" i="81" s="1"/>
  <c r="P43" i="81" s="1"/>
  <c r="Q42" i="81" s="1"/>
  <c r="Q43" i="81" s="1"/>
  <c r="R42" i="209"/>
  <c r="O43" i="209"/>
  <c r="P42" i="209" s="1"/>
  <c r="P43" i="209" s="1"/>
  <c r="Q42" i="209" s="1"/>
  <c r="Q43" i="209" s="1"/>
  <c r="R42" i="167"/>
  <c r="O43" i="167"/>
  <c r="P42" i="167" s="1"/>
  <c r="P43" i="167" s="1"/>
  <c r="Q42" i="167" s="1"/>
  <c r="Q43" i="167" s="1"/>
  <c r="O43" i="140"/>
  <c r="P42" i="140" s="1"/>
  <c r="P43" i="140" s="1"/>
  <c r="Q42" i="140" s="1"/>
  <c r="Q43" i="140" s="1"/>
  <c r="R42" i="140"/>
  <c r="R42" i="248"/>
  <c r="O43" i="248"/>
  <c r="P42" i="248" s="1"/>
  <c r="P43" i="248" s="1"/>
  <c r="Q42" i="248" s="1"/>
  <c r="Q43" i="248" s="1"/>
  <c r="O43" i="24"/>
  <c r="P42" i="24" s="1"/>
  <c r="P43" i="24" s="1"/>
  <c r="Q42" i="24" s="1"/>
  <c r="Q43" i="24" s="1"/>
  <c r="R42" i="24"/>
  <c r="R42" i="235"/>
  <c r="O43" i="235"/>
  <c r="P42" i="235" s="1"/>
  <c r="P43" i="235" s="1"/>
  <c r="Q42" i="235" s="1"/>
  <c r="Q43" i="235" s="1"/>
  <c r="O43" i="134"/>
  <c r="P42" i="134" s="1"/>
  <c r="P43" i="134" s="1"/>
  <c r="Q42" i="134" s="1"/>
  <c r="Q43" i="134" s="1"/>
  <c r="R42" i="134"/>
  <c r="O43" i="5"/>
  <c r="P42" i="5" s="1"/>
  <c r="P43" i="5" s="1"/>
  <c r="Q42" i="5" s="1"/>
  <c r="Q43" i="5" s="1"/>
  <c r="R42" i="5"/>
  <c r="O43" i="33"/>
  <c r="P42" i="33" s="1"/>
  <c r="P43" i="33" s="1"/>
  <c r="Q42" i="33" s="1"/>
  <c r="Q43" i="33" s="1"/>
  <c r="R42" i="33"/>
  <c r="O43" i="137"/>
  <c r="P42" i="137" s="1"/>
  <c r="P43" i="137" s="1"/>
  <c r="Q42" i="137" s="1"/>
  <c r="Q43" i="137" s="1"/>
  <c r="R42" i="137"/>
  <c r="R42" i="101"/>
  <c r="O43" i="101"/>
  <c r="P42" i="101" s="1"/>
  <c r="P43" i="101" s="1"/>
  <c r="Q42" i="101" s="1"/>
  <c r="Q43" i="101" s="1"/>
  <c r="R42" i="251"/>
  <c r="O43" i="251"/>
  <c r="P42" i="251" s="1"/>
  <c r="P43" i="251" s="1"/>
  <c r="Q42" i="251" s="1"/>
  <c r="Q43" i="251" s="1"/>
  <c r="R42" i="109"/>
  <c r="O43" i="109"/>
  <c r="P42" i="109" s="1"/>
  <c r="P43" i="109" s="1"/>
  <c r="Q42" i="109" s="1"/>
  <c r="Q43" i="109" s="1"/>
  <c r="R42" i="207"/>
  <c r="O43" i="207"/>
  <c r="P42" i="207" s="1"/>
  <c r="P43" i="207" s="1"/>
  <c r="Q42" i="207" s="1"/>
  <c r="Q43" i="207" s="1"/>
  <c r="R42" i="43"/>
  <c r="O43" i="43"/>
  <c r="P42" i="43" s="1"/>
  <c r="P43" i="43" s="1"/>
  <c r="Q42" i="43" s="1"/>
  <c r="Q43" i="43" s="1"/>
  <c r="O43" i="19"/>
  <c r="P42" i="19" s="1"/>
  <c r="P43" i="19" s="1"/>
  <c r="Q42" i="19" s="1"/>
  <c r="Q43" i="19" s="1"/>
  <c r="R42" i="19"/>
  <c r="R42" i="216"/>
  <c r="O43" i="216"/>
  <c r="P42" i="216" s="1"/>
  <c r="P43" i="216" s="1"/>
  <c r="Q42" i="216" s="1"/>
  <c r="Q43" i="216" s="1"/>
  <c r="R42" i="161"/>
  <c r="O43" i="161"/>
  <c r="P42" i="161" s="1"/>
  <c r="P43" i="161" s="1"/>
  <c r="Q42" i="161" s="1"/>
  <c r="Q43" i="161" s="1"/>
  <c r="O43" i="147"/>
  <c r="P42" i="147" s="1"/>
  <c r="P43" i="147" s="1"/>
  <c r="Q42" i="147" s="1"/>
  <c r="Q43" i="147" s="1"/>
  <c r="R42" i="147"/>
  <c r="R42" i="165"/>
  <c r="O43" i="165"/>
  <c r="P42" i="165" s="1"/>
  <c r="P43" i="165" s="1"/>
  <c r="Q42" i="165" s="1"/>
  <c r="Q43" i="165" s="1"/>
  <c r="R42" i="234"/>
  <c r="O43" i="234"/>
  <c r="P42" i="234" s="1"/>
  <c r="P43" i="234" s="1"/>
  <c r="Q42" i="234" s="1"/>
  <c r="Q43" i="234" s="1"/>
  <c r="R42" i="112"/>
  <c r="O43" i="112"/>
  <c r="P42" i="112" s="1"/>
  <c r="P43" i="112" s="1"/>
  <c r="Q42" i="112" s="1"/>
  <c r="Q43" i="112" s="1"/>
  <c r="R42" i="199"/>
  <c r="O43" i="199"/>
  <c r="P42" i="199" s="1"/>
  <c r="P43" i="199" s="1"/>
  <c r="Q42" i="199" s="1"/>
  <c r="Q43" i="199" s="1"/>
  <c r="R42" i="196"/>
  <c r="O43" i="196"/>
  <c r="P42" i="196" s="1"/>
  <c r="P43" i="196" s="1"/>
  <c r="Q42" i="196" s="1"/>
  <c r="Q43" i="196" s="1"/>
  <c r="R42" i="56"/>
  <c r="O43" i="56"/>
  <c r="P42" i="56" s="1"/>
  <c r="P43" i="56" s="1"/>
  <c r="Q42" i="56" s="1"/>
  <c r="Q43" i="56" s="1"/>
  <c r="R42" i="119"/>
  <c r="O43" i="119"/>
  <c r="P42" i="119" s="1"/>
  <c r="P43" i="119" s="1"/>
  <c r="Q42" i="119" s="1"/>
  <c r="Q43" i="119" s="1"/>
  <c r="R42" i="205"/>
  <c r="O43" i="205"/>
  <c r="P42" i="205" s="1"/>
  <c r="P43" i="205" s="1"/>
  <c r="Q42" i="205" s="1"/>
  <c r="Q43" i="205" s="1"/>
  <c r="R42" i="183"/>
  <c r="O43" i="183"/>
  <c r="P42" i="183" s="1"/>
  <c r="P43" i="183" s="1"/>
  <c r="Q42" i="183" s="1"/>
  <c r="Q43" i="183" s="1"/>
  <c r="R42" i="202"/>
  <c r="O43" i="202"/>
  <c r="P42" i="202" s="1"/>
  <c r="P43" i="202" s="1"/>
  <c r="Q42" i="202" s="1"/>
  <c r="Q43" i="202" s="1"/>
  <c r="R42" i="59"/>
  <c r="O43" i="59"/>
  <c r="P42" i="59" s="1"/>
  <c r="P43" i="59" s="1"/>
  <c r="Q42" i="59" s="1"/>
  <c r="Q43" i="59" s="1"/>
  <c r="O43" i="16"/>
  <c r="P42" i="16" s="1"/>
  <c r="P43" i="16" s="1"/>
  <c r="Q42" i="16" s="1"/>
  <c r="Q43" i="16" s="1"/>
  <c r="R42" i="16"/>
  <c r="O43" i="13"/>
  <c r="P42" i="13" s="1"/>
  <c r="P43" i="13" s="1"/>
  <c r="Q42" i="13" s="1"/>
  <c r="Q43" i="13" s="1"/>
  <c r="R42" i="13"/>
  <c r="O43" i="9"/>
  <c r="P42" i="9" s="1"/>
  <c r="P43" i="9" s="1"/>
  <c r="Q42" i="9" s="1"/>
  <c r="Q43" i="9" s="1"/>
  <c r="R42" i="9"/>
  <c r="R42" i="238"/>
  <c r="O43" i="238"/>
  <c r="P42" i="238" s="1"/>
  <c r="P43" i="238" s="1"/>
  <c r="Q42" i="238" s="1"/>
  <c r="Q43" i="238" s="1"/>
  <c r="R42" i="217"/>
  <c r="O43" i="217"/>
  <c r="P42" i="217" s="1"/>
  <c r="P43" i="217" s="1"/>
  <c r="Q42" i="217" s="1"/>
  <c r="Q43" i="217" s="1"/>
  <c r="R42" i="211"/>
  <c r="O43" i="211"/>
  <c r="P42" i="211" s="1"/>
  <c r="P43" i="211" s="1"/>
  <c r="Q42" i="211" s="1"/>
  <c r="Q43" i="211" s="1"/>
  <c r="R42" i="257"/>
  <c r="O43" i="257"/>
  <c r="P42" i="257" s="1"/>
  <c r="P43" i="257" s="1"/>
  <c r="Q42" i="257" s="1"/>
  <c r="Q43" i="257" s="1"/>
  <c r="R42" i="107"/>
  <c r="O43" i="107"/>
  <c r="P42" i="107" s="1"/>
  <c r="P43" i="107" s="1"/>
  <c r="Q42" i="107" s="1"/>
  <c r="Q43" i="107" s="1"/>
  <c r="R42" i="64"/>
  <c r="O43" i="64"/>
  <c r="P42" i="64" s="1"/>
  <c r="P43" i="64" s="1"/>
  <c r="Q42" i="64" s="1"/>
  <c r="Q43" i="64" s="1"/>
  <c r="R42" i="82"/>
  <c r="O43" i="82"/>
  <c r="P42" i="82" s="1"/>
  <c r="P43" i="82" s="1"/>
  <c r="Q42" i="82" s="1"/>
  <c r="Q43" i="82" s="1"/>
  <c r="R42" i="121"/>
  <c r="O43" i="121"/>
  <c r="P42" i="121" s="1"/>
  <c r="P43" i="121" s="1"/>
  <c r="Q42" i="121" s="1"/>
  <c r="Q43" i="121" s="1"/>
  <c r="O43" i="131"/>
  <c r="P42" i="131" s="1"/>
  <c r="P43" i="131" s="1"/>
  <c r="Q42" i="131" s="1"/>
  <c r="Q43" i="131" s="1"/>
  <c r="R42" i="131"/>
  <c r="O43" i="7"/>
  <c r="P42" i="7" s="1"/>
  <c r="P43" i="7" s="1"/>
  <c r="Q42" i="7" s="1"/>
  <c r="Q43" i="7" s="1"/>
  <c r="R42" i="7"/>
  <c r="R42" i="228"/>
  <c r="O43" i="228"/>
  <c r="P42" i="228" s="1"/>
  <c r="P43" i="228" s="1"/>
  <c r="Q42" i="228" s="1"/>
  <c r="Q43" i="228" s="1"/>
  <c r="R42" i="115"/>
  <c r="O43" i="115"/>
  <c r="P42" i="115" s="1"/>
  <c r="P43" i="115" s="1"/>
  <c r="Q42" i="115" s="1"/>
  <c r="Q43" i="115" s="1"/>
  <c r="R42" i="40"/>
  <c r="O43" i="40"/>
  <c r="P42" i="40" s="1"/>
  <c r="P43" i="40" s="1"/>
  <c r="Q42" i="40" s="1"/>
  <c r="Q43" i="40" s="1"/>
  <c r="R42" i="219"/>
  <c r="O43" i="219"/>
  <c r="P42" i="219" s="1"/>
  <c r="P43" i="219" s="1"/>
  <c r="Q42" i="219" s="1"/>
  <c r="Q43" i="219" s="1"/>
  <c r="R42" i="125"/>
  <c r="O43" i="125"/>
  <c r="P42" i="125" s="1"/>
  <c r="P43" i="125" s="1"/>
  <c r="Q42" i="125" s="1"/>
  <c r="Q43" i="125" s="1"/>
  <c r="R43" i="30"/>
  <c r="S42" i="30"/>
  <c r="R42" i="203"/>
  <c r="O43" i="203"/>
  <c r="P42" i="203" s="1"/>
  <c r="P43" i="203" s="1"/>
  <c r="Q42" i="203" s="1"/>
  <c r="Q43" i="203" s="1"/>
  <c r="R42" i="100"/>
  <c r="O43" i="100"/>
  <c r="P42" i="100" s="1"/>
  <c r="P43" i="100" s="1"/>
  <c r="Q42" i="100" s="1"/>
  <c r="Q43" i="100" s="1"/>
  <c r="R42" i="90"/>
  <c r="O43" i="90"/>
  <c r="P42" i="90" s="1"/>
  <c r="P43" i="90" s="1"/>
  <c r="Q42" i="90" s="1"/>
  <c r="Q43" i="90" s="1"/>
  <c r="R42" i="258"/>
  <c r="O43" i="258"/>
  <c r="P42" i="258" s="1"/>
  <c r="P43" i="258" s="1"/>
  <c r="Q42" i="258" s="1"/>
  <c r="Q43" i="258" s="1"/>
  <c r="R42" i="187"/>
  <c r="O43" i="187"/>
  <c r="P42" i="187" s="1"/>
  <c r="P43" i="187" s="1"/>
  <c r="Q42" i="187" s="1"/>
  <c r="Q43" i="187" s="1"/>
  <c r="R42" i="86"/>
  <c r="O43" i="86"/>
  <c r="P42" i="86" s="1"/>
  <c r="P43" i="86" s="1"/>
  <c r="Q42" i="86" s="1"/>
  <c r="Q43" i="86" s="1"/>
  <c r="R42" i="218"/>
  <c r="O43" i="218"/>
  <c r="P42" i="218" s="1"/>
  <c r="P43" i="218" s="1"/>
  <c r="Q42" i="218" s="1"/>
  <c r="Q43" i="218" s="1"/>
  <c r="R42" i="242"/>
  <c r="O43" i="242"/>
  <c r="P42" i="242" s="1"/>
  <c r="P43" i="242" s="1"/>
  <c r="Q42" i="242" s="1"/>
  <c r="Q43" i="242" s="1"/>
  <c r="O43" i="132"/>
  <c r="P42" i="132" s="1"/>
  <c r="P43" i="132" s="1"/>
  <c r="Q42" i="132" s="1"/>
  <c r="Q43" i="132" s="1"/>
  <c r="R42" i="132"/>
  <c r="R42" i="164"/>
  <c r="O43" i="164"/>
  <c r="P42" i="164" s="1"/>
  <c r="P43" i="164" s="1"/>
  <c r="Q42" i="164" s="1"/>
  <c r="Q43" i="164" s="1"/>
  <c r="R42" i="193"/>
  <c r="O43" i="193"/>
  <c r="P42" i="193" s="1"/>
  <c r="P43" i="193" s="1"/>
  <c r="Q42" i="193" s="1"/>
  <c r="Q43" i="193" s="1"/>
  <c r="R42" i="89"/>
  <c r="O43" i="89"/>
  <c r="P42" i="89" s="1"/>
  <c r="P43" i="89" s="1"/>
  <c r="Q42" i="89" s="1"/>
  <c r="Q43" i="89" s="1"/>
  <c r="R43" i="47"/>
  <c r="S42" i="47"/>
  <c r="O43" i="143"/>
  <c r="P42" i="143" s="1"/>
  <c r="P43" i="143" s="1"/>
  <c r="Q42" i="143" s="1"/>
  <c r="Q43" i="143" s="1"/>
  <c r="R42" i="143"/>
  <c r="R42" i="246"/>
  <c r="O43" i="246"/>
  <c r="P42" i="246" s="1"/>
  <c r="P43" i="246" s="1"/>
  <c r="Q42" i="246" s="1"/>
  <c r="Q43" i="246" s="1"/>
  <c r="O43" i="23"/>
  <c r="P42" i="23" s="1"/>
  <c r="P43" i="23" s="1"/>
  <c r="Q42" i="23" s="1"/>
  <c r="Q43" i="23" s="1"/>
  <c r="R42" i="23"/>
  <c r="R42" i="31"/>
  <c r="O43" i="31"/>
  <c r="P42" i="31" s="1"/>
  <c r="P43" i="31" s="1"/>
  <c r="Q42" i="31" s="1"/>
  <c r="Q43" i="31" s="1"/>
  <c r="R42" i="62"/>
  <c r="O43" i="62"/>
  <c r="P42" i="62" s="1"/>
  <c r="P43" i="62" s="1"/>
  <c r="Q42" i="62" s="1"/>
  <c r="Q43" i="62" s="1"/>
  <c r="R42" i="77"/>
  <c r="O43" i="77"/>
  <c r="P42" i="77" s="1"/>
  <c r="P43" i="77" s="1"/>
  <c r="Q42" i="77" s="1"/>
  <c r="Q43" i="77" s="1"/>
  <c r="R42" i="176"/>
  <c r="O43" i="176"/>
  <c r="P42" i="176" s="1"/>
  <c r="P43" i="176" s="1"/>
  <c r="Q42" i="176" s="1"/>
  <c r="Q43" i="176" s="1"/>
  <c r="R42" i="46"/>
  <c r="O43" i="46"/>
  <c r="P42" i="46" s="1"/>
  <c r="P43" i="46" s="1"/>
  <c r="Q42" i="46" s="1"/>
  <c r="Q43" i="46" s="1"/>
  <c r="R42" i="52"/>
  <c r="O43" i="52"/>
  <c r="P42" i="52" s="1"/>
  <c r="P43" i="52" s="1"/>
  <c r="Q42" i="52" s="1"/>
  <c r="Q43" i="52" s="1"/>
  <c r="R42" i="224"/>
  <c r="O43" i="224"/>
  <c r="P42" i="224" s="1"/>
  <c r="P43" i="224" s="1"/>
  <c r="Q42" i="224" s="1"/>
  <c r="Q43" i="224" s="1"/>
  <c r="O43" i="153"/>
  <c r="P42" i="153" s="1"/>
  <c r="P43" i="153" s="1"/>
  <c r="Q42" i="153" s="1"/>
  <c r="Q43" i="153" s="1"/>
  <c r="R42" i="153"/>
  <c r="O43" i="12"/>
  <c r="P42" i="12" s="1"/>
  <c r="P43" i="12" s="1"/>
  <c r="Q42" i="12" s="1"/>
  <c r="Q43" i="12" s="1"/>
  <c r="R42" i="12"/>
  <c r="R42" i="247"/>
  <c r="O43" i="247"/>
  <c r="P42" i="247" s="1"/>
  <c r="P43" i="247" s="1"/>
  <c r="Q42" i="247" s="1"/>
  <c r="Q43" i="247" s="1"/>
  <c r="O43" i="25"/>
  <c r="P42" i="25" s="1"/>
  <c r="P43" i="25" s="1"/>
  <c r="Q42" i="25" s="1"/>
  <c r="Q43" i="25" s="1"/>
  <c r="R42" i="25"/>
  <c r="R42" i="215"/>
  <c r="O43" i="215"/>
  <c r="P42" i="215" s="1"/>
  <c r="P43" i="215" s="1"/>
  <c r="Q42" i="215" s="1"/>
  <c r="Q43" i="215" s="1"/>
  <c r="O43" i="150"/>
  <c r="P42" i="150" s="1"/>
  <c r="P43" i="150" s="1"/>
  <c r="Q42" i="150" s="1"/>
  <c r="Q43" i="150" s="1"/>
  <c r="R42" i="150"/>
  <c r="R42" i="249"/>
  <c r="O43" i="249"/>
  <c r="P42" i="249" s="1"/>
  <c r="P43" i="249" s="1"/>
  <c r="Q42" i="249" s="1"/>
  <c r="Q43" i="249" s="1"/>
  <c r="O43" i="141"/>
  <c r="P42" i="141" s="1"/>
  <c r="P43" i="141" s="1"/>
  <c r="Q42" i="141" s="1"/>
  <c r="Q43" i="141" s="1"/>
  <c r="R42" i="141"/>
  <c r="R42" i="66"/>
  <c r="O43" i="66"/>
  <c r="P42" i="66" s="1"/>
  <c r="P43" i="66" s="1"/>
  <c r="Q42" i="66" s="1"/>
  <c r="Q43" i="66" s="1"/>
  <c r="R42" i="124"/>
  <c r="O43" i="124"/>
  <c r="P42" i="124" s="1"/>
  <c r="P43" i="124" s="1"/>
  <c r="Q42" i="124" s="1"/>
  <c r="Q43" i="124" s="1"/>
  <c r="R42" i="1"/>
  <c r="O43" i="1"/>
  <c r="P42" i="1" s="1"/>
  <c r="P43" i="1" s="1"/>
  <c r="Q42" i="1" s="1"/>
  <c r="Q43" i="1" s="1"/>
  <c r="R42" i="102"/>
  <c r="O43" i="102"/>
  <c r="P42" i="102" s="1"/>
  <c r="P43" i="102" s="1"/>
  <c r="Q42" i="102" s="1"/>
  <c r="Q43" i="102" s="1"/>
  <c r="R42" i="182"/>
  <c r="O43" i="182"/>
  <c r="P42" i="182" s="1"/>
  <c r="P43" i="182" s="1"/>
  <c r="Q42" i="182" s="1"/>
  <c r="Q43" i="182" s="1"/>
  <c r="R42" i="92"/>
  <c r="O43" i="92"/>
  <c r="P42" i="92" s="1"/>
  <c r="P43" i="92" s="1"/>
  <c r="Q42" i="92" s="1"/>
  <c r="Q43" i="92" s="1"/>
  <c r="R42" i="72"/>
  <c r="O43" i="72"/>
  <c r="P42" i="72" s="1"/>
  <c r="P43" i="72" s="1"/>
  <c r="Q42" i="72" s="1"/>
  <c r="Q43" i="72" s="1"/>
  <c r="R42" i="91"/>
  <c r="O43" i="91"/>
  <c r="P42" i="91" s="1"/>
  <c r="P43" i="91" s="1"/>
  <c r="Q42" i="91" s="1"/>
  <c r="Q43" i="91" s="1"/>
  <c r="O43" i="145"/>
  <c r="P42" i="145" s="1"/>
  <c r="P43" i="145" s="1"/>
  <c r="Q42" i="145" s="1"/>
  <c r="Q43" i="145" s="1"/>
  <c r="R42" i="145"/>
  <c r="R42" i="214"/>
  <c r="O43" i="214"/>
  <c r="P42" i="214" s="1"/>
  <c r="P43" i="214" s="1"/>
  <c r="Q42" i="214" s="1"/>
  <c r="Q43" i="214" s="1"/>
  <c r="O43" i="38"/>
  <c r="P42" i="38" s="1"/>
  <c r="P43" i="38" s="1"/>
  <c r="Q42" i="38" s="1"/>
  <c r="Q43" i="38" s="1"/>
  <c r="R42" i="38"/>
  <c r="O43" i="2"/>
  <c r="P42" i="2" s="1"/>
  <c r="P43" i="2" s="1"/>
  <c r="Q42" i="2" s="1"/>
  <c r="Q43" i="2" s="1"/>
  <c r="R42" i="2"/>
  <c r="R42" i="206"/>
  <c r="O43" i="206"/>
  <c r="P42" i="206" s="1"/>
  <c r="P43" i="206" s="1"/>
  <c r="Q42" i="206" s="1"/>
  <c r="Q43" i="206" s="1"/>
  <c r="O43" i="15"/>
  <c r="P42" i="15" s="1"/>
  <c r="P43" i="15" s="1"/>
  <c r="Q42" i="15" s="1"/>
  <c r="Q43" i="15" s="1"/>
  <c r="R42" i="15"/>
  <c r="R42" i="84"/>
  <c r="O43" i="84"/>
  <c r="P42" i="84" s="1"/>
  <c r="P43" i="84" s="1"/>
  <c r="Q42" i="84" s="1"/>
  <c r="Q43" i="84" s="1"/>
  <c r="R42" i="49"/>
  <c r="O43" i="49"/>
  <c r="P42" i="49" s="1"/>
  <c r="P43" i="49" s="1"/>
  <c r="Q42" i="49" s="1"/>
  <c r="Q43" i="49" s="1"/>
  <c r="R42" i="78"/>
  <c r="O43" i="78"/>
  <c r="P42" i="78" s="1"/>
  <c r="P43" i="78" s="1"/>
  <c r="Q42" i="78" s="1"/>
  <c r="Q43" i="78" s="1"/>
  <c r="R42" i="166"/>
  <c r="O43" i="166"/>
  <c r="P42" i="166" s="1"/>
  <c r="P43" i="166" s="1"/>
  <c r="Q42" i="166" s="1"/>
  <c r="Q43" i="166" s="1"/>
  <c r="R42" i="204"/>
  <c r="O43" i="204"/>
  <c r="P42" i="204" s="1"/>
  <c r="P43" i="204" s="1"/>
  <c r="Q42" i="204" s="1"/>
  <c r="Q43" i="204" s="1"/>
  <c r="R42" i="255"/>
  <c r="O43" i="255"/>
  <c r="P42" i="255" s="1"/>
  <c r="P43" i="255" s="1"/>
  <c r="Q42" i="255" s="1"/>
  <c r="Q43" i="255" s="1"/>
  <c r="O43" i="135"/>
  <c r="P42" i="135" s="1"/>
  <c r="P43" i="135" s="1"/>
  <c r="Q42" i="135" s="1"/>
  <c r="Q43" i="135" s="1"/>
  <c r="R42" i="135"/>
  <c r="O43" i="17"/>
  <c r="P42" i="17" s="1"/>
  <c r="P43" i="17" s="1"/>
  <c r="Q42" i="17" s="1"/>
  <c r="Q43" i="17" s="1"/>
  <c r="R42" i="17"/>
  <c r="R42" i="241"/>
  <c r="O43" i="241"/>
  <c r="P42" i="241" s="1"/>
  <c r="P43" i="241" s="1"/>
  <c r="Q42" i="241" s="1"/>
  <c r="Q43" i="241" s="1"/>
  <c r="O43" i="149"/>
  <c r="P42" i="149" s="1"/>
  <c r="P43" i="149" s="1"/>
  <c r="Q42" i="149" s="1"/>
  <c r="Q43" i="149" s="1"/>
  <c r="R42" i="149"/>
  <c r="O43" i="151"/>
  <c r="P42" i="151" s="1"/>
  <c r="P43" i="151" s="1"/>
  <c r="Q42" i="151" s="1"/>
  <c r="Q43" i="151" s="1"/>
  <c r="R42" i="151"/>
  <c r="O43" i="128"/>
  <c r="P42" i="128" s="1"/>
  <c r="P43" i="128" s="1"/>
  <c r="Q42" i="128" s="1"/>
  <c r="Q43" i="128" s="1"/>
  <c r="R42" i="128"/>
  <c r="O43" i="154"/>
  <c r="P42" i="154" s="1"/>
  <c r="P43" i="154" s="1"/>
  <c r="Q42" i="154" s="1"/>
  <c r="Q43" i="154" s="1"/>
  <c r="R42" i="154"/>
  <c r="O43" i="8"/>
  <c r="P42" i="8" s="1"/>
  <c r="P43" i="8" s="1"/>
  <c r="Q42" i="8" s="1"/>
  <c r="Q43" i="8" s="1"/>
  <c r="R42" i="8"/>
  <c r="R43" i="42"/>
  <c r="S42" i="42"/>
  <c r="R43" i="22"/>
  <c r="S42" i="22"/>
  <c r="R42" i="88"/>
  <c r="O43" i="88"/>
  <c r="P42" i="88" s="1"/>
  <c r="P43" i="88" s="1"/>
  <c r="Q42" i="88" s="1"/>
  <c r="Q43" i="88" s="1"/>
  <c r="R42" i="75"/>
  <c r="O43" i="75"/>
  <c r="P42" i="75" s="1"/>
  <c r="P43" i="75" s="1"/>
  <c r="Q42" i="75" s="1"/>
  <c r="Q43" i="75" s="1"/>
  <c r="R42" i="159"/>
  <c r="O43" i="159"/>
  <c r="P42" i="159" s="1"/>
  <c r="P43" i="159" s="1"/>
  <c r="Q42" i="159" s="1"/>
  <c r="Q43" i="159" s="1"/>
  <c r="O43" i="142"/>
  <c r="P42" i="142" s="1"/>
  <c r="P43" i="142" s="1"/>
  <c r="Q42" i="142" s="1"/>
  <c r="Q43" i="142" s="1"/>
  <c r="R42" i="142"/>
  <c r="R42" i="94"/>
  <c r="O43" i="94"/>
  <c r="P42" i="94" s="1"/>
  <c r="P43" i="94" s="1"/>
  <c r="Q42" i="94" s="1"/>
  <c r="Q43" i="94" s="1"/>
  <c r="R43" i="189"/>
  <c r="S42" i="189"/>
  <c r="O43" i="139"/>
  <c r="P42" i="139" s="1"/>
  <c r="P43" i="139" s="1"/>
  <c r="Q42" i="139" s="1"/>
  <c r="Q43" i="139" s="1"/>
  <c r="R42" i="139"/>
  <c r="S43" i="103"/>
  <c r="T42" i="103" s="1"/>
  <c r="T43" i="103" s="1"/>
  <c r="U42" i="103" s="1"/>
  <c r="U43" i="103" s="1"/>
  <c r="V43" i="103" s="1"/>
  <c r="W43" i="103" s="1"/>
  <c r="V42" i="103"/>
  <c r="O43" i="3"/>
  <c r="P42" i="3" s="1"/>
  <c r="P43" i="3" s="1"/>
  <c r="Q42" i="3" s="1"/>
  <c r="Q43" i="3" s="1"/>
  <c r="R42" i="3"/>
  <c r="O43" i="6"/>
  <c r="P42" i="6" s="1"/>
  <c r="P43" i="6" s="1"/>
  <c r="Q42" i="6" s="1"/>
  <c r="Q43" i="6" s="1"/>
  <c r="R42" i="6"/>
  <c r="O43" i="133"/>
  <c r="P42" i="133" s="1"/>
  <c r="P43" i="133" s="1"/>
  <c r="Q42" i="133" s="1"/>
  <c r="Q43" i="133" s="1"/>
  <c r="R42" i="133"/>
  <c r="R42" i="68"/>
  <c r="O43" i="68"/>
  <c r="P42" i="68" s="1"/>
  <c r="P43" i="68" s="1"/>
  <c r="Q42" i="68" s="1"/>
  <c r="Q43" i="68" s="1"/>
  <c r="R42" i="201"/>
  <c r="O43" i="201"/>
  <c r="P42" i="201" s="1"/>
  <c r="P43" i="201" s="1"/>
  <c r="Q42" i="201" s="1"/>
  <c r="Q43" i="201" s="1"/>
  <c r="R42" i="194"/>
  <c r="O43" i="194"/>
  <c r="P42" i="194" s="1"/>
  <c r="P43" i="194" s="1"/>
  <c r="Q42" i="194" s="1"/>
  <c r="Q43" i="194" s="1"/>
  <c r="R42" i="106"/>
  <c r="O43" i="106"/>
  <c r="P42" i="106" s="1"/>
  <c r="P43" i="106" s="1"/>
  <c r="Q42" i="106" s="1"/>
  <c r="Q43" i="106" s="1"/>
  <c r="R42" i="71"/>
  <c r="O43" i="71"/>
  <c r="P42" i="71" s="1"/>
  <c r="P43" i="71" s="1"/>
  <c r="Q42" i="71" s="1"/>
  <c r="Q43" i="71" s="1"/>
  <c r="R42" i="184"/>
  <c r="O43" i="184"/>
  <c r="P42" i="184" s="1"/>
  <c r="P43" i="184" s="1"/>
  <c r="Q42" i="184" s="1"/>
  <c r="Q43" i="184" s="1"/>
  <c r="R42" i="80"/>
  <c r="O43" i="80"/>
  <c r="P42" i="80" s="1"/>
  <c r="P43" i="80" s="1"/>
  <c r="Q42" i="80" s="1"/>
  <c r="Q43" i="80" s="1"/>
  <c r="O43" i="4"/>
  <c r="P42" i="4" s="1"/>
  <c r="P43" i="4" s="1"/>
  <c r="Q42" i="4" s="1"/>
  <c r="Q43" i="4" s="1"/>
  <c r="R42" i="4"/>
  <c r="R42" i="192"/>
  <c r="O43" i="192"/>
  <c r="P42" i="192" s="1"/>
  <c r="P43" i="192" s="1"/>
  <c r="Q42" i="192" s="1"/>
  <c r="Q43" i="192" s="1"/>
  <c r="O43" i="152"/>
  <c r="P42" i="152" s="1"/>
  <c r="P43" i="152" s="1"/>
  <c r="Q42" i="152" s="1"/>
  <c r="Q43" i="152" s="1"/>
  <c r="R42" i="152"/>
  <c r="R42" i="231"/>
  <c r="O43" i="231"/>
  <c r="P42" i="231" s="1"/>
  <c r="P43" i="231" s="1"/>
  <c r="Q42" i="231" s="1"/>
  <c r="Q43" i="231" s="1"/>
  <c r="R42" i="160"/>
  <c r="O43" i="160"/>
  <c r="P42" i="160" s="1"/>
  <c r="P43" i="160" s="1"/>
  <c r="Q42" i="160" s="1"/>
  <c r="Q43" i="160" s="1"/>
  <c r="R42" i="245"/>
  <c r="O43" i="245"/>
  <c r="P42" i="245" s="1"/>
  <c r="P43" i="245" s="1"/>
  <c r="Q42" i="245" s="1"/>
  <c r="Q43" i="245" s="1"/>
  <c r="R42" i="222"/>
  <c r="O43" i="222"/>
  <c r="P42" i="222" s="1"/>
  <c r="P43" i="222" s="1"/>
  <c r="Q42" i="222" s="1"/>
  <c r="Q43" i="222" s="1"/>
  <c r="R42" i="35"/>
  <c r="O43" i="35"/>
  <c r="P42" i="35" s="1"/>
  <c r="P43" i="35" s="1"/>
  <c r="Q42" i="35" s="1"/>
  <c r="Q43" i="35" s="1"/>
  <c r="R42" i="240"/>
  <c r="O43" i="240"/>
  <c r="P42" i="240" s="1"/>
  <c r="P43" i="240" s="1"/>
  <c r="Q42" i="240" s="1"/>
  <c r="Q43" i="240" s="1"/>
  <c r="R42" i="250"/>
  <c r="O43" i="250"/>
  <c r="P42" i="250" s="1"/>
  <c r="P43" i="250" s="1"/>
  <c r="Q42" i="250" s="1"/>
  <c r="Q43" i="250" s="1"/>
  <c r="R42" i="48"/>
  <c r="O43" i="48"/>
  <c r="P42" i="48" s="1"/>
  <c r="P43" i="48" s="1"/>
  <c r="Q42" i="48" s="1"/>
  <c r="Q43" i="48" s="1"/>
  <c r="R42" i="170"/>
  <c r="O43" i="170"/>
  <c r="P42" i="170" s="1"/>
  <c r="P43" i="170" s="1"/>
  <c r="Q42" i="170" s="1"/>
  <c r="Q43" i="170" s="1"/>
  <c r="R42" i="253"/>
  <c r="O43" i="253"/>
  <c r="P42" i="253" s="1"/>
  <c r="P43" i="253" s="1"/>
  <c r="Q42" i="253" s="1"/>
  <c r="Q43" i="253" s="1"/>
  <c r="R42" i="179"/>
  <c r="O43" i="179"/>
  <c r="P42" i="179" s="1"/>
  <c r="P43" i="179" s="1"/>
  <c r="Q42" i="179" s="1"/>
  <c r="Q43" i="179" s="1"/>
  <c r="R42" i="57"/>
  <c r="O43" i="57"/>
  <c r="P42" i="57" s="1"/>
  <c r="P43" i="57" s="1"/>
  <c r="Q42" i="57" s="1"/>
  <c r="Q43" i="57" s="1"/>
  <c r="R42" i="177"/>
  <c r="O43" i="177"/>
  <c r="P42" i="177" s="1"/>
  <c r="P43" i="177" s="1"/>
  <c r="Q42" i="177" s="1"/>
  <c r="Q43" i="177" s="1"/>
  <c r="R42" i="65"/>
  <c r="O43" i="65"/>
  <c r="P42" i="65" s="1"/>
  <c r="P43" i="65" s="1"/>
  <c r="Q42" i="65" s="1"/>
  <c r="Q43" i="65" s="1"/>
  <c r="R42" i="61"/>
  <c r="O43" i="61"/>
  <c r="P42" i="61" s="1"/>
  <c r="P43" i="61" s="1"/>
  <c r="Q42" i="61" s="1"/>
  <c r="Q43" i="61" s="1"/>
  <c r="R42" i="230"/>
  <c r="O43" i="230"/>
  <c r="P42" i="230" s="1"/>
  <c r="P43" i="230" s="1"/>
  <c r="Q42" i="230" s="1"/>
  <c r="Q43" i="230" s="1"/>
  <c r="R42" i="158"/>
  <c r="O43" i="158"/>
  <c r="P42" i="158" s="1"/>
  <c r="P43" i="158" s="1"/>
  <c r="Q42" i="158" s="1"/>
  <c r="Q43" i="158" s="1"/>
  <c r="O43" i="29"/>
  <c r="P42" i="29" s="1"/>
  <c r="P43" i="29" s="1"/>
  <c r="Q42" i="29" s="1"/>
  <c r="Q43" i="29" s="1"/>
  <c r="R42" i="29"/>
  <c r="R42" i="168"/>
  <c r="O43" i="168"/>
  <c r="P42" i="168" s="1"/>
  <c r="P43" i="168" s="1"/>
  <c r="Q42" i="168" s="1"/>
  <c r="Q43" i="168" s="1"/>
  <c r="O43" i="11"/>
  <c r="P42" i="11" s="1"/>
  <c r="P43" i="11" s="1"/>
  <c r="Q42" i="11" s="1"/>
  <c r="Q43" i="11" s="1"/>
  <c r="R42" i="11"/>
  <c r="R42" i="73"/>
  <c r="O43" i="73"/>
  <c r="P42" i="73" s="1"/>
  <c r="P43" i="73" s="1"/>
  <c r="Q42" i="73" s="1"/>
  <c r="Q43" i="73" s="1"/>
  <c r="R42" i="172"/>
  <c r="O43" i="172"/>
  <c r="P42" i="172" s="1"/>
  <c r="P43" i="172" s="1"/>
  <c r="Q42" i="172" s="1"/>
  <c r="Q43" i="172" s="1"/>
  <c r="R42" i="200"/>
  <c r="O43" i="200"/>
  <c r="P42" i="200" s="1"/>
  <c r="P43" i="200" s="1"/>
  <c r="Q42" i="200" s="1"/>
  <c r="Q43" i="200" s="1"/>
  <c r="R42" i="113"/>
  <c r="O43" i="113"/>
  <c r="P42" i="113" s="1"/>
  <c r="P43" i="113" s="1"/>
  <c r="Q42" i="113" s="1"/>
  <c r="Q43" i="113" s="1"/>
  <c r="R42" i="83"/>
  <c r="O43" i="83"/>
  <c r="P42" i="83" s="1"/>
  <c r="P43" i="83" s="1"/>
  <c r="Q42" i="83" s="1"/>
  <c r="Q43" i="83" s="1"/>
  <c r="R42" i="256"/>
  <c r="O43" i="256"/>
  <c r="P42" i="256" s="1"/>
  <c r="P43" i="256" s="1"/>
  <c r="Q42" i="256" s="1"/>
  <c r="Q43" i="256" s="1"/>
  <c r="R42" i="210"/>
  <c r="O43" i="210"/>
  <c r="P42" i="210" s="1"/>
  <c r="P43" i="210" s="1"/>
  <c r="Q42" i="210" s="1"/>
  <c r="Q43" i="210" s="1"/>
  <c r="O43" i="144"/>
  <c r="P42" i="144" s="1"/>
  <c r="P43" i="144" s="1"/>
  <c r="Q42" i="144" s="1"/>
  <c r="Q43" i="144" s="1"/>
  <c r="R42" i="144"/>
  <c r="R42" i="36"/>
  <c r="O43" i="36"/>
  <c r="P42" i="36" s="1"/>
  <c r="P43" i="36" s="1"/>
  <c r="Q42" i="36" s="1"/>
  <c r="Q43" i="36" s="1"/>
  <c r="R42" i="236"/>
  <c r="O43" i="236"/>
  <c r="P42" i="236" s="1"/>
  <c r="P43" i="236" s="1"/>
  <c r="Q42" i="236" s="1"/>
  <c r="Q43" i="236" s="1"/>
  <c r="R42" i="226"/>
  <c r="O43" i="226"/>
  <c r="P42" i="226" s="1"/>
  <c r="P43" i="226" s="1"/>
  <c r="Q42" i="226" s="1"/>
  <c r="Q43" i="226" s="1"/>
  <c r="O43" i="41"/>
  <c r="P42" i="41" s="1"/>
  <c r="P43" i="41" s="1"/>
  <c r="Q42" i="41" s="1"/>
  <c r="Q43" i="41" s="1"/>
  <c r="R42" i="41"/>
  <c r="R42" i="221"/>
  <c r="O43" i="221"/>
  <c r="P42" i="221" s="1"/>
  <c r="P43" i="221" s="1"/>
  <c r="Q42" i="221" s="1"/>
  <c r="Q43" i="221" s="1"/>
  <c r="R42" i="58"/>
  <c r="O43" i="58"/>
  <c r="P42" i="58" s="1"/>
  <c r="P43" i="58" s="1"/>
  <c r="Q42" i="58" s="1"/>
  <c r="Q43" i="58" s="1"/>
  <c r="R42" i="173"/>
  <c r="O43" i="173"/>
  <c r="P42" i="173" s="1"/>
  <c r="P43" i="173" s="1"/>
  <c r="Q42" i="173" s="1"/>
  <c r="Q43" i="173" s="1"/>
  <c r="O43" i="37"/>
  <c r="P42" i="37" s="1"/>
  <c r="P43" i="37" s="1"/>
  <c r="Q42" i="37" s="1"/>
  <c r="Q43" i="37" s="1"/>
  <c r="R42" i="37"/>
  <c r="R42" i="198"/>
  <c r="O43" i="198"/>
  <c r="P42" i="198" s="1"/>
  <c r="P43" i="198" s="1"/>
  <c r="Q42" i="198" s="1"/>
  <c r="Q43" i="198" s="1"/>
  <c r="R42" i="123"/>
  <c r="O43" i="123"/>
  <c r="P42" i="123" s="1"/>
  <c r="P43" i="123" s="1"/>
  <c r="Q42" i="123" s="1"/>
  <c r="Q43" i="123" s="1"/>
  <c r="R42" i="69"/>
  <c r="O43" i="69"/>
  <c r="P42" i="69" s="1"/>
  <c r="P43" i="69" s="1"/>
  <c r="Q42" i="69" s="1"/>
  <c r="Q43" i="69" s="1"/>
  <c r="R42" i="87"/>
  <c r="O43" i="87"/>
  <c r="P42" i="87" s="1"/>
  <c r="P43" i="87" s="1"/>
  <c r="Q42" i="87" s="1"/>
  <c r="Q43" i="87" s="1"/>
  <c r="R42" i="175"/>
  <c r="O43" i="175"/>
  <c r="P42" i="175" s="1"/>
  <c r="P43" i="175" s="1"/>
  <c r="Q42" i="175" s="1"/>
  <c r="Q43" i="175" s="1"/>
  <c r="R42" i="171"/>
  <c r="O43" i="171"/>
  <c r="P42" i="171" s="1"/>
  <c r="P43" i="171" s="1"/>
  <c r="Q42" i="171" s="1"/>
  <c r="Q43" i="171" s="1"/>
  <c r="R42" i="169"/>
  <c r="O43" i="169"/>
  <c r="P42" i="169" s="1"/>
  <c r="P43" i="169" s="1"/>
  <c r="Q42" i="169" s="1"/>
  <c r="Q43" i="169" s="1"/>
  <c r="R42" i="155"/>
  <c r="O43" i="155"/>
  <c r="P42" i="155" s="1"/>
  <c r="P43" i="155" s="1"/>
  <c r="Q42" i="155" s="1"/>
  <c r="Q43" i="155" s="1"/>
  <c r="R42" i="70"/>
  <c r="O43" i="70"/>
  <c r="P42" i="70" s="1"/>
  <c r="P43" i="70" s="1"/>
  <c r="Q42" i="70" s="1"/>
  <c r="Q43" i="70" s="1"/>
  <c r="R42" i="67"/>
  <c r="O43" i="67"/>
  <c r="P42" i="67" s="1"/>
  <c r="P43" i="67" s="1"/>
  <c r="Q42" i="67" s="1"/>
  <c r="Q43" i="67" s="1"/>
  <c r="R42" i="227"/>
  <c r="O43" i="227"/>
  <c r="P42" i="227" s="1"/>
  <c r="P43" i="227" s="1"/>
  <c r="Q42" i="227" s="1"/>
  <c r="Q43" i="227" s="1"/>
  <c r="R42" i="163"/>
  <c r="O43" i="163"/>
  <c r="P42" i="163" s="1"/>
  <c r="P43" i="163" s="1"/>
  <c r="Q42" i="163" s="1"/>
  <c r="Q43" i="163" s="1"/>
  <c r="R42" i="108"/>
  <c r="O43" i="108"/>
  <c r="P42" i="108" s="1"/>
  <c r="P43" i="108" s="1"/>
  <c r="Q42" i="108" s="1"/>
  <c r="Q43" i="108" s="1"/>
  <c r="R43" i="10"/>
  <c r="S42" i="10"/>
  <c r="N43" i="146" l="1"/>
  <c r="O42" i="146"/>
  <c r="O43" i="14"/>
  <c r="P42" i="14" s="1"/>
  <c r="P43" i="14" s="1"/>
  <c r="Q42" i="14" s="1"/>
  <c r="Q43" i="14" s="1"/>
  <c r="R42" i="14"/>
  <c r="R42" i="55"/>
  <c r="O43" i="55"/>
  <c r="P42" i="55" s="1"/>
  <c r="P43" i="55" s="1"/>
  <c r="Q42" i="55" s="1"/>
  <c r="Q43" i="55" s="1"/>
  <c r="R43" i="95"/>
  <c r="S42" i="95"/>
  <c r="O43" i="122"/>
  <c r="P42" i="122" s="1"/>
  <c r="P43" i="122" s="1"/>
  <c r="Q42" i="122" s="1"/>
  <c r="Q43" i="122" s="1"/>
  <c r="R42" i="122"/>
  <c r="N43" i="45"/>
  <c r="O42" i="45"/>
  <c r="R42" i="181"/>
  <c r="O43" i="181"/>
  <c r="P42" i="181" s="1"/>
  <c r="P43" i="181" s="1"/>
  <c r="Q42" i="181" s="1"/>
  <c r="Q43" i="181" s="1"/>
  <c r="N43" i="74"/>
  <c r="O42" i="74"/>
  <c r="N43" i="118"/>
  <c r="O42" i="118"/>
  <c r="N43" i="27"/>
  <c r="O42" i="27"/>
  <c r="N43" i="229"/>
  <c r="O42" i="229"/>
  <c r="N43" i="44"/>
  <c r="O42" i="44"/>
  <c r="R42" i="76"/>
  <c r="O43" i="76"/>
  <c r="P42" i="76" s="1"/>
  <c r="P43" i="76" s="1"/>
  <c r="Q42" i="76" s="1"/>
  <c r="Q43" i="76" s="1"/>
  <c r="O42" i="138"/>
  <c r="N43" i="138"/>
  <c r="N43" i="18"/>
  <c r="O42" i="18"/>
  <c r="N43" i="28"/>
  <c r="O42" i="28"/>
  <c r="R43" i="105"/>
  <c r="S42" i="105"/>
  <c r="R43" i="97"/>
  <c r="S42" i="97"/>
  <c r="R43" i="163"/>
  <c r="S42" i="163"/>
  <c r="R43" i="155"/>
  <c r="S42" i="155"/>
  <c r="R43" i="87"/>
  <c r="S42" i="87"/>
  <c r="R43" i="113"/>
  <c r="S42" i="113"/>
  <c r="R43" i="65"/>
  <c r="S42" i="65"/>
  <c r="R43" i="253"/>
  <c r="S42" i="253"/>
  <c r="R43" i="240"/>
  <c r="S42" i="240"/>
  <c r="R43" i="160"/>
  <c r="S42" i="160"/>
  <c r="R43" i="106"/>
  <c r="S42" i="106"/>
  <c r="R43" i="159"/>
  <c r="S42" i="159"/>
  <c r="V42" i="42"/>
  <c r="S43" i="42"/>
  <c r="T42" i="42" s="1"/>
  <c r="T43" i="42" s="1"/>
  <c r="U42" i="42" s="1"/>
  <c r="U43" i="42" s="1"/>
  <c r="V43" i="42" s="1"/>
  <c r="W43" i="42" s="1"/>
  <c r="R43" i="78"/>
  <c r="S42" i="78"/>
  <c r="R43" i="206"/>
  <c r="S42" i="206"/>
  <c r="R43" i="92"/>
  <c r="S42" i="92"/>
  <c r="R43" i="124"/>
  <c r="S42" i="124"/>
  <c r="R43" i="46"/>
  <c r="S42" i="46"/>
  <c r="R43" i="62"/>
  <c r="S42" i="62"/>
  <c r="R43" i="242"/>
  <c r="S42" i="242"/>
  <c r="R43" i="258"/>
  <c r="S42" i="258"/>
  <c r="R43" i="219"/>
  <c r="S42" i="219"/>
  <c r="R43" i="64"/>
  <c r="S42" i="64"/>
  <c r="R43" i="217"/>
  <c r="S42" i="217"/>
  <c r="R43" i="183"/>
  <c r="S42" i="183"/>
  <c r="R43" i="196"/>
  <c r="S42" i="196"/>
  <c r="R43" i="165"/>
  <c r="S42" i="165"/>
  <c r="R43" i="216"/>
  <c r="S42" i="216"/>
  <c r="R43" i="109"/>
  <c r="S42" i="109"/>
  <c r="R43" i="235"/>
  <c r="S42" i="235"/>
  <c r="R43" i="167"/>
  <c r="S42" i="167"/>
  <c r="V42" i="26"/>
  <c r="S43" i="26"/>
  <c r="T42" i="26" s="1"/>
  <c r="T43" i="26" s="1"/>
  <c r="U42" i="26" s="1"/>
  <c r="U43" i="26" s="1"/>
  <c r="V43" i="26" s="1"/>
  <c r="W43" i="26" s="1"/>
  <c r="R43" i="51"/>
  <c r="S42" i="51"/>
  <c r="R43" i="174"/>
  <c r="S42" i="174"/>
  <c r="R43" i="220"/>
  <c r="S42" i="220"/>
  <c r="R43" i="254"/>
  <c r="S42" i="254"/>
  <c r="R43" i="197"/>
  <c r="S42" i="197"/>
  <c r="R43" i="157"/>
  <c r="S42" i="157"/>
  <c r="R43" i="53"/>
  <c r="S42" i="53"/>
  <c r="R43" i="116"/>
  <c r="S42" i="116"/>
  <c r="R43" i="237"/>
  <c r="S42" i="237"/>
  <c r="R43" i="117"/>
  <c r="S42" i="117"/>
  <c r="R43" i="41"/>
  <c r="S42" i="41"/>
  <c r="R43" i="144"/>
  <c r="S42" i="144"/>
  <c r="R43" i="29"/>
  <c r="S42" i="29"/>
  <c r="R43" i="4"/>
  <c r="S42" i="4"/>
  <c r="R43" i="133"/>
  <c r="S42" i="133"/>
  <c r="R43" i="139"/>
  <c r="S42" i="139"/>
  <c r="R43" i="151"/>
  <c r="S42" i="151"/>
  <c r="R43" i="135"/>
  <c r="S42" i="135"/>
  <c r="R43" i="145"/>
  <c r="S42" i="145"/>
  <c r="R43" i="150"/>
  <c r="S42" i="150"/>
  <c r="R43" i="12"/>
  <c r="S42" i="12"/>
  <c r="R43" i="143"/>
  <c r="S42" i="143"/>
  <c r="R43" i="7"/>
  <c r="S42" i="7"/>
  <c r="R43" i="13"/>
  <c r="S42" i="13"/>
  <c r="R43" i="137"/>
  <c r="S42" i="137"/>
  <c r="R43" i="127"/>
  <c r="S42" i="127"/>
  <c r="R43" i="126"/>
  <c r="S42" i="126"/>
  <c r="R43" i="129"/>
  <c r="S42" i="129"/>
  <c r="R43" i="173"/>
  <c r="S42" i="173"/>
  <c r="R43" i="200"/>
  <c r="S42" i="200"/>
  <c r="R43" i="177"/>
  <c r="S42" i="177"/>
  <c r="R43" i="35"/>
  <c r="S42" i="35"/>
  <c r="R43" i="80"/>
  <c r="S42" i="80"/>
  <c r="S43" i="189"/>
  <c r="T42" i="189" s="1"/>
  <c r="T43" i="189" s="1"/>
  <c r="U42" i="189" s="1"/>
  <c r="U43" i="189" s="1"/>
  <c r="V43" i="189" s="1"/>
  <c r="W43" i="189" s="1"/>
  <c r="V42" i="189"/>
  <c r="R43" i="255"/>
  <c r="S42" i="255"/>
  <c r="R43" i="49"/>
  <c r="S42" i="49"/>
  <c r="R43" i="182"/>
  <c r="S42" i="182"/>
  <c r="R43" i="66"/>
  <c r="S42" i="66"/>
  <c r="R43" i="215"/>
  <c r="S42" i="215"/>
  <c r="R43" i="176"/>
  <c r="S42" i="176"/>
  <c r="R43" i="31"/>
  <c r="S42" i="31"/>
  <c r="S43" i="47"/>
  <c r="T42" i="47" s="1"/>
  <c r="T43" i="47" s="1"/>
  <c r="U42" i="47" s="1"/>
  <c r="U43" i="47" s="1"/>
  <c r="V43" i="47" s="1"/>
  <c r="W43" i="47" s="1"/>
  <c r="V42" i="47"/>
  <c r="R43" i="193"/>
  <c r="S42" i="193"/>
  <c r="R43" i="218"/>
  <c r="S42" i="218"/>
  <c r="R43" i="90"/>
  <c r="S42" i="90"/>
  <c r="V42" i="30"/>
  <c r="S43" i="30"/>
  <c r="T42" i="30" s="1"/>
  <c r="T43" i="30" s="1"/>
  <c r="U42" i="30" s="1"/>
  <c r="U43" i="30" s="1"/>
  <c r="V43" i="30" s="1"/>
  <c r="W43" i="30" s="1"/>
  <c r="R43" i="40"/>
  <c r="S42" i="40"/>
  <c r="R43" i="107"/>
  <c r="S42" i="107"/>
  <c r="R43" i="205"/>
  <c r="S42" i="205"/>
  <c r="R43" i="199"/>
  <c r="S42" i="199"/>
  <c r="R43" i="251"/>
  <c r="S42" i="251"/>
  <c r="R43" i="162"/>
  <c r="S42" i="162"/>
  <c r="R43" i="225"/>
  <c r="S42" i="225"/>
  <c r="R43" i="96"/>
  <c r="S42" i="96"/>
  <c r="R43" i="104"/>
  <c r="S42" i="104"/>
  <c r="R43" i="223"/>
  <c r="S42" i="223"/>
  <c r="R43" i="50"/>
  <c r="S42" i="50"/>
  <c r="R43" i="39"/>
  <c r="S42" i="39"/>
  <c r="R43" i="98"/>
  <c r="S42" i="98"/>
  <c r="R43" i="244"/>
  <c r="S42" i="244"/>
  <c r="R43" i="232"/>
  <c r="S42" i="232"/>
  <c r="R43" i="54"/>
  <c r="S42" i="54"/>
  <c r="R43" i="110"/>
  <c r="S42" i="110"/>
  <c r="R43" i="180"/>
  <c r="S42" i="180"/>
  <c r="R43" i="226"/>
  <c r="S42" i="226"/>
  <c r="R43" i="210"/>
  <c r="S42" i="210"/>
  <c r="R43" i="158"/>
  <c r="S42" i="158"/>
  <c r="R43" i="170"/>
  <c r="S42" i="170"/>
  <c r="R43" i="231"/>
  <c r="S42" i="231"/>
  <c r="R43" i="194"/>
  <c r="S42" i="194"/>
  <c r="R43" i="75"/>
  <c r="S42" i="75"/>
  <c r="R43" i="6"/>
  <c r="S42" i="6"/>
  <c r="R43" i="8"/>
  <c r="S42" i="8"/>
  <c r="R43" i="149"/>
  <c r="S42" i="149"/>
  <c r="R43" i="2"/>
  <c r="S42" i="2"/>
  <c r="R43" i="153"/>
  <c r="S42" i="153"/>
  <c r="R43" i="131"/>
  <c r="S42" i="131"/>
  <c r="R43" i="16"/>
  <c r="S42" i="16"/>
  <c r="R43" i="147"/>
  <c r="S42" i="147"/>
  <c r="R43" i="19"/>
  <c r="S42" i="19"/>
  <c r="R43" i="33"/>
  <c r="S42" i="33"/>
  <c r="R43" i="24"/>
  <c r="S42" i="24"/>
  <c r="R43" i="34"/>
  <c r="S42" i="34"/>
  <c r="R43" i="21"/>
  <c r="S42" i="21"/>
  <c r="R43" i="148"/>
  <c r="S42" i="148"/>
  <c r="V42" i="10"/>
  <c r="S43" i="10"/>
  <c r="T42" i="10" s="1"/>
  <c r="T43" i="10" s="1"/>
  <c r="U42" i="10" s="1"/>
  <c r="U43" i="10" s="1"/>
  <c r="V43" i="10" s="1"/>
  <c r="W43" i="10" s="1"/>
  <c r="R43" i="58"/>
  <c r="S42" i="58"/>
  <c r="R43" i="256"/>
  <c r="S42" i="256"/>
  <c r="R43" i="48"/>
  <c r="S42" i="48"/>
  <c r="R43" i="201"/>
  <c r="S42" i="201"/>
  <c r="R43" i="94"/>
  <c r="S42" i="94"/>
  <c r="R43" i="88"/>
  <c r="S42" i="88"/>
  <c r="R43" i="204"/>
  <c r="S42" i="204"/>
  <c r="R43" i="84"/>
  <c r="S42" i="84"/>
  <c r="R43" i="91"/>
  <c r="S42" i="91"/>
  <c r="R43" i="102"/>
  <c r="S42" i="102"/>
  <c r="R43" i="224"/>
  <c r="S42" i="224"/>
  <c r="R43" i="164"/>
  <c r="S42" i="164"/>
  <c r="R43" i="86"/>
  <c r="S42" i="86"/>
  <c r="R43" i="100"/>
  <c r="S42" i="100"/>
  <c r="R43" i="115"/>
  <c r="S42" i="115"/>
  <c r="R43" i="121"/>
  <c r="S42" i="121"/>
  <c r="R43" i="257"/>
  <c r="S42" i="257"/>
  <c r="R43" i="238"/>
  <c r="S42" i="238"/>
  <c r="R43" i="59"/>
  <c r="S42" i="59"/>
  <c r="R43" i="119"/>
  <c r="S42" i="119"/>
  <c r="R43" i="112"/>
  <c r="S42" i="112"/>
  <c r="R43" i="161"/>
  <c r="S42" i="161"/>
  <c r="R43" i="43"/>
  <c r="S42" i="43"/>
  <c r="R43" i="248"/>
  <c r="S42" i="248"/>
  <c r="R43" i="209"/>
  <c r="S42" i="209"/>
  <c r="R43" i="213"/>
  <c r="S42" i="213"/>
  <c r="R43" i="233"/>
  <c r="S42" i="233"/>
  <c r="R43" i="252"/>
  <c r="S42" i="252"/>
  <c r="R43" i="120"/>
  <c r="S42" i="120"/>
  <c r="R43" i="79"/>
  <c r="S42" i="79"/>
  <c r="R43" i="208"/>
  <c r="S42" i="208"/>
  <c r="R43" i="156"/>
  <c r="S42" i="156"/>
  <c r="R43" i="178"/>
  <c r="S42" i="178"/>
  <c r="R43" i="85"/>
  <c r="S42" i="85"/>
  <c r="R43" i="32"/>
  <c r="S42" i="32"/>
  <c r="R43" i="185"/>
  <c r="S42" i="185"/>
  <c r="R43" i="114"/>
  <c r="S42" i="114"/>
  <c r="R43" i="227"/>
  <c r="S42" i="227"/>
  <c r="R43" i="171"/>
  <c r="S42" i="171"/>
  <c r="R43" i="123"/>
  <c r="S42" i="123"/>
  <c r="R43" i="236"/>
  <c r="S42" i="236"/>
  <c r="R43" i="172"/>
  <c r="S42" i="172"/>
  <c r="R43" i="230"/>
  <c r="S42" i="230"/>
  <c r="R43" i="57"/>
  <c r="S42" i="57"/>
  <c r="R43" i="222"/>
  <c r="S42" i="222"/>
  <c r="R43" i="184"/>
  <c r="S42" i="184"/>
  <c r="R43" i="241"/>
  <c r="S42" i="241"/>
  <c r="R43" i="11"/>
  <c r="S42" i="11"/>
  <c r="R43" i="152"/>
  <c r="S42" i="152"/>
  <c r="R43" i="3"/>
  <c r="S42" i="3"/>
  <c r="R43" i="154"/>
  <c r="S42" i="154"/>
  <c r="R43" i="38"/>
  <c r="S42" i="38"/>
  <c r="R43" i="141"/>
  <c r="S42" i="141"/>
  <c r="R43" i="25"/>
  <c r="S42" i="25"/>
  <c r="R43" i="23"/>
  <c r="S42" i="23"/>
  <c r="R43" i="5"/>
  <c r="S42" i="5"/>
  <c r="R43" i="130"/>
  <c r="S42" i="130"/>
  <c r="R43" i="136"/>
  <c r="S42" i="136"/>
  <c r="R43" i="69"/>
  <c r="S42" i="69"/>
  <c r="R43" i="175"/>
  <c r="S42" i="175"/>
  <c r="R43" i="36"/>
  <c r="S42" i="36"/>
  <c r="R43" i="61"/>
  <c r="S42" i="61"/>
  <c r="R43" i="192"/>
  <c r="S42" i="192"/>
  <c r="R43" i="214"/>
  <c r="S42" i="214"/>
  <c r="R43" i="249"/>
  <c r="S42" i="249"/>
  <c r="R43" i="247"/>
  <c r="S42" i="247"/>
  <c r="R43" i="52"/>
  <c r="S42" i="52"/>
  <c r="R43" i="246"/>
  <c r="S42" i="246"/>
  <c r="R43" i="89"/>
  <c r="S42" i="89"/>
  <c r="R43" i="187"/>
  <c r="S42" i="187"/>
  <c r="R43" i="203"/>
  <c r="S42" i="203"/>
  <c r="R43" i="125"/>
  <c r="S42" i="125"/>
  <c r="R43" i="228"/>
  <c r="S42" i="228"/>
  <c r="R43" i="82"/>
  <c r="S42" i="82"/>
  <c r="R43" i="211"/>
  <c r="S42" i="211"/>
  <c r="R43" i="202"/>
  <c r="S42" i="202"/>
  <c r="R43" i="56"/>
  <c r="S42" i="56"/>
  <c r="R43" i="234"/>
  <c r="S42" i="234"/>
  <c r="R43" i="207"/>
  <c r="S42" i="207"/>
  <c r="R43" i="101"/>
  <c r="S42" i="101"/>
  <c r="R43" i="81"/>
  <c r="S42" i="81"/>
  <c r="R43" i="195"/>
  <c r="S42" i="195"/>
  <c r="R43" i="212"/>
  <c r="S42" i="212"/>
  <c r="R43" i="60"/>
  <c r="S42" i="60"/>
  <c r="R43" i="191"/>
  <c r="S42" i="191"/>
  <c r="R43" i="188"/>
  <c r="S42" i="188"/>
  <c r="R43" i="63"/>
  <c r="S42" i="63"/>
  <c r="R43" i="186"/>
  <c r="S42" i="186"/>
  <c r="R43" i="239"/>
  <c r="S42" i="239"/>
  <c r="R43" i="99"/>
  <c r="S42" i="99"/>
  <c r="R43" i="243"/>
  <c r="S42" i="243"/>
  <c r="R43" i="93"/>
  <c r="S42" i="93"/>
  <c r="R43" i="190"/>
  <c r="S42" i="190"/>
  <c r="R43" i="37"/>
  <c r="S42" i="37"/>
  <c r="R43" i="169"/>
  <c r="S42" i="169"/>
  <c r="R43" i="67"/>
  <c r="S42" i="67"/>
  <c r="R43" i="108"/>
  <c r="S42" i="108"/>
  <c r="R43" i="70"/>
  <c r="S42" i="70"/>
  <c r="R43" i="198"/>
  <c r="S42" i="198"/>
  <c r="R43" i="221"/>
  <c r="S42" i="221"/>
  <c r="R43" i="83"/>
  <c r="S42" i="83"/>
  <c r="R43" i="73"/>
  <c r="S42" i="73"/>
  <c r="R43" i="168"/>
  <c r="S42" i="168"/>
  <c r="R43" i="179"/>
  <c r="S42" i="179"/>
  <c r="R43" i="250"/>
  <c r="S42" i="250"/>
  <c r="R43" i="245"/>
  <c r="S42" i="245"/>
  <c r="R43" i="71"/>
  <c r="S42" i="71"/>
  <c r="R43" i="68"/>
  <c r="S42" i="68"/>
  <c r="V42" i="22"/>
  <c r="S43" i="22"/>
  <c r="T42" i="22" s="1"/>
  <c r="T43" i="22" s="1"/>
  <c r="U42" i="22" s="1"/>
  <c r="U43" i="22" s="1"/>
  <c r="V43" i="22" s="1"/>
  <c r="W43" i="22" s="1"/>
  <c r="R43" i="166"/>
  <c r="S42" i="166"/>
  <c r="R43" i="72"/>
  <c r="S42" i="72"/>
  <c r="R43" i="1"/>
  <c r="S42" i="1"/>
  <c r="R43" i="77"/>
  <c r="S42" i="77"/>
  <c r="R43" i="142"/>
  <c r="S42" i="142"/>
  <c r="R43" i="128"/>
  <c r="S42" i="128"/>
  <c r="R43" i="17"/>
  <c r="S42" i="17"/>
  <c r="R43" i="15"/>
  <c r="S42" i="15"/>
  <c r="R43" i="132"/>
  <c r="S42" i="132"/>
  <c r="R43" i="9"/>
  <c r="S42" i="9"/>
  <c r="R43" i="134"/>
  <c r="S42" i="134"/>
  <c r="R43" i="140"/>
  <c r="S42" i="140"/>
  <c r="R43" i="20"/>
  <c r="S42" i="20"/>
  <c r="O43" i="28" l="1"/>
  <c r="P42" i="28" s="1"/>
  <c r="P43" i="28" s="1"/>
  <c r="Q42" i="28" s="1"/>
  <c r="Q43" i="28" s="1"/>
  <c r="R42" i="28"/>
  <c r="O43" i="44"/>
  <c r="P42" i="44" s="1"/>
  <c r="P43" i="44" s="1"/>
  <c r="Q42" i="44" s="1"/>
  <c r="Q43" i="44" s="1"/>
  <c r="R42" i="44"/>
  <c r="R42" i="74"/>
  <c r="O43" i="74"/>
  <c r="P42" i="74" s="1"/>
  <c r="P43" i="74" s="1"/>
  <c r="Q42" i="74" s="1"/>
  <c r="Q43" i="74" s="1"/>
  <c r="S43" i="95"/>
  <c r="T42" i="95" s="1"/>
  <c r="T43" i="95" s="1"/>
  <c r="U42" i="95" s="1"/>
  <c r="U43" i="95" s="1"/>
  <c r="V43" i="95" s="1"/>
  <c r="W43" i="95" s="1"/>
  <c r="V42" i="95"/>
  <c r="O43" i="18"/>
  <c r="P42" i="18" s="1"/>
  <c r="P43" i="18" s="1"/>
  <c r="Q42" i="18" s="1"/>
  <c r="Q43" i="18" s="1"/>
  <c r="R42" i="18"/>
  <c r="R42" i="229"/>
  <c r="O43" i="229"/>
  <c r="P42" i="229" s="1"/>
  <c r="P43" i="229" s="1"/>
  <c r="Q42" i="229" s="1"/>
  <c r="Q43" i="229" s="1"/>
  <c r="R43" i="181"/>
  <c r="S42" i="181"/>
  <c r="R43" i="55"/>
  <c r="S42" i="55"/>
  <c r="O43" i="27"/>
  <c r="P42" i="27" s="1"/>
  <c r="P43" i="27" s="1"/>
  <c r="Q42" i="27" s="1"/>
  <c r="Q43" i="27" s="1"/>
  <c r="R42" i="27"/>
  <c r="R42" i="45"/>
  <c r="O43" i="45"/>
  <c r="P42" i="45" s="1"/>
  <c r="P43" i="45" s="1"/>
  <c r="Q42" i="45" s="1"/>
  <c r="Q43" i="45" s="1"/>
  <c r="O43" i="138"/>
  <c r="P42" i="138" s="1"/>
  <c r="P43" i="138" s="1"/>
  <c r="Q42" i="138" s="1"/>
  <c r="Q43" i="138" s="1"/>
  <c r="R42" i="138"/>
  <c r="R43" i="14"/>
  <c r="S42" i="14"/>
  <c r="R43" i="76"/>
  <c r="S42" i="76"/>
  <c r="R42" i="118"/>
  <c r="O43" i="118"/>
  <c r="P42" i="118" s="1"/>
  <c r="P43" i="118" s="1"/>
  <c r="Q42" i="118" s="1"/>
  <c r="Q43" i="118" s="1"/>
  <c r="O43" i="146"/>
  <c r="P42" i="146" s="1"/>
  <c r="P43" i="146" s="1"/>
  <c r="Q42" i="146" s="1"/>
  <c r="Q43" i="146" s="1"/>
  <c r="R42" i="146"/>
  <c r="R43" i="122"/>
  <c r="S42" i="122"/>
  <c r="S43" i="105"/>
  <c r="T42" i="105" s="1"/>
  <c r="T43" i="105" s="1"/>
  <c r="U42" i="105" s="1"/>
  <c r="U43" i="105" s="1"/>
  <c r="V43" i="105" s="1"/>
  <c r="W43" i="105" s="1"/>
  <c r="V42" i="105"/>
  <c r="S43" i="97"/>
  <c r="T42" i="97" s="1"/>
  <c r="T43" i="97" s="1"/>
  <c r="U42" i="97" s="1"/>
  <c r="U43" i="97" s="1"/>
  <c r="V43" i="97" s="1"/>
  <c r="W43" i="97" s="1"/>
  <c r="V42" i="97"/>
  <c r="S43" i="73"/>
  <c r="T42" i="73" s="1"/>
  <c r="T43" i="73" s="1"/>
  <c r="U42" i="73" s="1"/>
  <c r="U43" i="73" s="1"/>
  <c r="V43" i="73" s="1"/>
  <c r="W43" i="73" s="1"/>
  <c r="V42" i="73"/>
  <c r="S43" i="207"/>
  <c r="T42" i="207" s="1"/>
  <c r="T43" i="207" s="1"/>
  <c r="U42" i="207" s="1"/>
  <c r="U43" i="207" s="1"/>
  <c r="V43" i="207" s="1"/>
  <c r="W43" i="207" s="1"/>
  <c r="V42" i="207"/>
  <c r="S43" i="203"/>
  <c r="T42" i="203" s="1"/>
  <c r="T43" i="203" s="1"/>
  <c r="U42" i="203" s="1"/>
  <c r="U43" i="203" s="1"/>
  <c r="V43" i="203" s="1"/>
  <c r="W43" i="203" s="1"/>
  <c r="V42" i="203"/>
  <c r="S43" i="52"/>
  <c r="T42" i="52" s="1"/>
  <c r="T43" i="52" s="1"/>
  <c r="U42" i="52" s="1"/>
  <c r="U43" i="52" s="1"/>
  <c r="V43" i="52" s="1"/>
  <c r="W43" i="52" s="1"/>
  <c r="V42" i="52"/>
  <c r="S43" i="192"/>
  <c r="T42" i="192" s="1"/>
  <c r="T43" i="192" s="1"/>
  <c r="U42" i="192" s="1"/>
  <c r="U43" i="192" s="1"/>
  <c r="V43" i="192" s="1"/>
  <c r="W43" i="192" s="1"/>
  <c r="V42" i="192"/>
  <c r="S43" i="69"/>
  <c r="T42" i="69" s="1"/>
  <c r="T43" i="69" s="1"/>
  <c r="U42" i="69" s="1"/>
  <c r="U43" i="69" s="1"/>
  <c r="V43" i="69" s="1"/>
  <c r="W43" i="69" s="1"/>
  <c r="V42" i="69"/>
  <c r="V42" i="23"/>
  <c r="S43" i="23"/>
  <c r="T42" i="23" s="1"/>
  <c r="T43" i="23" s="1"/>
  <c r="U42" i="23" s="1"/>
  <c r="U43" i="23" s="1"/>
  <c r="V43" i="23" s="1"/>
  <c r="W43" i="23" s="1"/>
  <c r="V42" i="154"/>
  <c r="S43" i="154"/>
  <c r="T42" i="154" s="1"/>
  <c r="T43" i="154" s="1"/>
  <c r="U42" i="154" s="1"/>
  <c r="U43" i="154" s="1"/>
  <c r="V43" i="154" s="1"/>
  <c r="W43" i="154" s="1"/>
  <c r="V42" i="241"/>
  <c r="S43" i="241"/>
  <c r="T42" i="241" s="1"/>
  <c r="T43" i="241" s="1"/>
  <c r="U42" i="241" s="1"/>
  <c r="U43" i="241" s="1"/>
  <c r="V43" i="241" s="1"/>
  <c r="W43" i="241" s="1"/>
  <c r="V42" i="230"/>
  <c r="S43" i="230"/>
  <c r="T42" i="230" s="1"/>
  <c r="T43" i="230" s="1"/>
  <c r="U42" i="230" s="1"/>
  <c r="U43" i="230" s="1"/>
  <c r="V43" i="230" s="1"/>
  <c r="W43" i="230" s="1"/>
  <c r="S43" i="171"/>
  <c r="T42" i="171" s="1"/>
  <c r="T43" i="171" s="1"/>
  <c r="U42" i="171" s="1"/>
  <c r="U43" i="171" s="1"/>
  <c r="V43" i="171" s="1"/>
  <c r="W43" i="171" s="1"/>
  <c r="V42" i="171"/>
  <c r="V42" i="32"/>
  <c r="S43" i="32"/>
  <c r="T42" i="32" s="1"/>
  <c r="T43" i="32" s="1"/>
  <c r="U42" i="32" s="1"/>
  <c r="U43" i="32" s="1"/>
  <c r="V43" i="32" s="1"/>
  <c r="W43" i="32" s="1"/>
  <c r="V42" i="208"/>
  <c r="S43" i="208"/>
  <c r="T42" i="208" s="1"/>
  <c r="T43" i="208" s="1"/>
  <c r="U42" i="208" s="1"/>
  <c r="U43" i="208" s="1"/>
  <c r="V43" i="208" s="1"/>
  <c r="W43" i="208" s="1"/>
  <c r="V42" i="233"/>
  <c r="S43" i="233"/>
  <c r="T42" i="233" s="1"/>
  <c r="T43" i="233" s="1"/>
  <c r="U42" i="233" s="1"/>
  <c r="U43" i="233" s="1"/>
  <c r="V43" i="233" s="1"/>
  <c r="W43" i="233" s="1"/>
  <c r="S43" i="119"/>
  <c r="T42" i="119" s="1"/>
  <c r="T43" i="119" s="1"/>
  <c r="U42" i="119" s="1"/>
  <c r="U43" i="119" s="1"/>
  <c r="V43" i="119" s="1"/>
  <c r="W43" i="119" s="1"/>
  <c r="V42" i="119"/>
  <c r="S43" i="121"/>
  <c r="T42" i="121" s="1"/>
  <c r="T43" i="121" s="1"/>
  <c r="U42" i="121" s="1"/>
  <c r="U43" i="121" s="1"/>
  <c r="V43" i="121" s="1"/>
  <c r="W43" i="121" s="1"/>
  <c r="V42" i="121"/>
  <c r="S43" i="86"/>
  <c r="T42" i="86" s="1"/>
  <c r="T43" i="86" s="1"/>
  <c r="U42" i="86" s="1"/>
  <c r="U43" i="86" s="1"/>
  <c r="V43" i="86" s="1"/>
  <c r="W43" i="86" s="1"/>
  <c r="V42" i="86"/>
  <c r="S43" i="102"/>
  <c r="T42" i="102" s="1"/>
  <c r="T43" i="102" s="1"/>
  <c r="U42" i="102" s="1"/>
  <c r="U43" i="102" s="1"/>
  <c r="V43" i="102" s="1"/>
  <c r="W43" i="102" s="1"/>
  <c r="V42" i="102"/>
  <c r="S43" i="88"/>
  <c r="T42" i="88" s="1"/>
  <c r="T43" i="88" s="1"/>
  <c r="U42" i="88" s="1"/>
  <c r="U43" i="88" s="1"/>
  <c r="V43" i="88" s="1"/>
  <c r="W43" i="88" s="1"/>
  <c r="V42" i="88"/>
  <c r="S43" i="256"/>
  <c r="T42" i="256" s="1"/>
  <c r="T43" i="256" s="1"/>
  <c r="U42" i="256" s="1"/>
  <c r="U43" i="256" s="1"/>
  <c r="V43" i="256" s="1"/>
  <c r="W43" i="256" s="1"/>
  <c r="V42" i="256"/>
  <c r="V42" i="21"/>
  <c r="S43" i="21"/>
  <c r="T42" i="21" s="1"/>
  <c r="T43" i="21" s="1"/>
  <c r="U42" i="21" s="1"/>
  <c r="U43" i="21" s="1"/>
  <c r="V43" i="21" s="1"/>
  <c r="W43" i="21" s="1"/>
  <c r="V42" i="19"/>
  <c r="S43" i="19"/>
  <c r="T42" i="19" s="1"/>
  <c r="T43" i="19" s="1"/>
  <c r="U42" i="19" s="1"/>
  <c r="U43" i="19" s="1"/>
  <c r="V43" i="19" s="1"/>
  <c r="W43" i="19" s="1"/>
  <c r="V42" i="153"/>
  <c r="S43" i="153"/>
  <c r="T42" i="153" s="1"/>
  <c r="T43" i="153" s="1"/>
  <c r="U42" i="153" s="1"/>
  <c r="U43" i="153" s="1"/>
  <c r="V43" i="153" s="1"/>
  <c r="W43" i="153" s="1"/>
  <c r="V42" i="6"/>
  <c r="S43" i="6"/>
  <c r="T42" i="6" s="1"/>
  <c r="T43" i="6" s="1"/>
  <c r="U42" i="6" s="1"/>
  <c r="U43" i="6" s="1"/>
  <c r="V43" i="6" s="1"/>
  <c r="W43" i="6" s="1"/>
  <c r="V42" i="231"/>
  <c r="S43" i="231"/>
  <c r="T42" i="231" s="1"/>
  <c r="T43" i="231" s="1"/>
  <c r="U42" i="231" s="1"/>
  <c r="U43" i="231" s="1"/>
  <c r="V43" i="231" s="1"/>
  <c r="W43" i="231" s="1"/>
  <c r="V42" i="210"/>
  <c r="S43" i="210"/>
  <c r="T42" i="210" s="1"/>
  <c r="T43" i="210" s="1"/>
  <c r="U42" i="210" s="1"/>
  <c r="U43" i="210" s="1"/>
  <c r="V43" i="210" s="1"/>
  <c r="W43" i="210" s="1"/>
  <c r="S43" i="54"/>
  <c r="T42" i="54" s="1"/>
  <c r="T43" i="54" s="1"/>
  <c r="U42" i="54" s="1"/>
  <c r="U43" i="54" s="1"/>
  <c r="V43" i="54" s="1"/>
  <c r="W43" i="54" s="1"/>
  <c r="V42" i="54"/>
  <c r="V42" i="39"/>
  <c r="S43" i="39"/>
  <c r="T42" i="39" s="1"/>
  <c r="T43" i="39" s="1"/>
  <c r="U42" i="39" s="1"/>
  <c r="U43" i="39" s="1"/>
  <c r="V43" i="39" s="1"/>
  <c r="W43" i="39" s="1"/>
  <c r="S43" i="96"/>
  <c r="T42" i="96" s="1"/>
  <c r="T43" i="96" s="1"/>
  <c r="U42" i="96" s="1"/>
  <c r="U43" i="96" s="1"/>
  <c r="V43" i="96" s="1"/>
  <c r="W43" i="96" s="1"/>
  <c r="V42" i="96"/>
  <c r="V42" i="251"/>
  <c r="S43" i="251"/>
  <c r="T42" i="251" s="1"/>
  <c r="T43" i="251" s="1"/>
  <c r="U42" i="251" s="1"/>
  <c r="U43" i="251" s="1"/>
  <c r="V43" i="251" s="1"/>
  <c r="W43" i="251" s="1"/>
  <c r="V42" i="40"/>
  <c r="S43" i="40"/>
  <c r="T42" i="40" s="1"/>
  <c r="T43" i="40" s="1"/>
  <c r="U42" i="40" s="1"/>
  <c r="U43" i="40" s="1"/>
  <c r="V43" i="40" s="1"/>
  <c r="W43" i="40" s="1"/>
  <c r="S43" i="193"/>
  <c r="T42" i="193" s="1"/>
  <c r="T43" i="193" s="1"/>
  <c r="U42" i="193" s="1"/>
  <c r="U43" i="193" s="1"/>
  <c r="V43" i="193" s="1"/>
  <c r="W43" i="193" s="1"/>
  <c r="V42" i="193"/>
  <c r="V42" i="215"/>
  <c r="S43" i="215"/>
  <c r="T42" i="215" s="1"/>
  <c r="T43" i="215" s="1"/>
  <c r="U42" i="215" s="1"/>
  <c r="U43" i="215" s="1"/>
  <c r="V43" i="215" s="1"/>
  <c r="W43" i="215" s="1"/>
  <c r="S43" i="255"/>
  <c r="T42" i="255" s="1"/>
  <c r="T43" i="255" s="1"/>
  <c r="U42" i="255" s="1"/>
  <c r="U43" i="255" s="1"/>
  <c r="V43" i="255" s="1"/>
  <c r="W43" i="255" s="1"/>
  <c r="V42" i="255"/>
  <c r="S43" i="177"/>
  <c r="T42" i="177" s="1"/>
  <c r="T43" i="177" s="1"/>
  <c r="U42" i="177" s="1"/>
  <c r="U43" i="177" s="1"/>
  <c r="V43" i="177" s="1"/>
  <c r="W43" i="177" s="1"/>
  <c r="V42" i="177"/>
  <c r="V42" i="126"/>
  <c r="S43" i="126"/>
  <c r="T42" i="126" s="1"/>
  <c r="T43" i="126" s="1"/>
  <c r="U42" i="126" s="1"/>
  <c r="U43" i="126" s="1"/>
  <c r="V43" i="126" s="1"/>
  <c r="W43" i="126" s="1"/>
  <c r="V42" i="7"/>
  <c r="S43" i="7"/>
  <c r="T42" i="7" s="1"/>
  <c r="T43" i="7" s="1"/>
  <c r="U42" i="7" s="1"/>
  <c r="U43" i="7" s="1"/>
  <c r="V43" i="7" s="1"/>
  <c r="W43" i="7" s="1"/>
  <c r="V42" i="150"/>
  <c r="S43" i="150"/>
  <c r="T42" i="150" s="1"/>
  <c r="T43" i="150" s="1"/>
  <c r="U42" i="150" s="1"/>
  <c r="U43" i="150" s="1"/>
  <c r="V43" i="150" s="1"/>
  <c r="W43" i="150" s="1"/>
  <c r="V42" i="139"/>
  <c r="S43" i="139"/>
  <c r="T42" i="139" s="1"/>
  <c r="T43" i="139" s="1"/>
  <c r="U42" i="139" s="1"/>
  <c r="U43" i="139" s="1"/>
  <c r="V43" i="139" s="1"/>
  <c r="W43" i="139" s="1"/>
  <c r="V42" i="144"/>
  <c r="S43" i="144"/>
  <c r="T42" i="144" s="1"/>
  <c r="T43" i="144" s="1"/>
  <c r="U42" i="144" s="1"/>
  <c r="U43" i="144" s="1"/>
  <c r="V43" i="144" s="1"/>
  <c r="W43" i="144" s="1"/>
  <c r="S43" i="116"/>
  <c r="T42" i="116" s="1"/>
  <c r="T43" i="116" s="1"/>
  <c r="U42" i="116" s="1"/>
  <c r="U43" i="116" s="1"/>
  <c r="V43" i="116" s="1"/>
  <c r="W43" i="116" s="1"/>
  <c r="V42" i="116"/>
  <c r="S43" i="254"/>
  <c r="T42" i="254" s="1"/>
  <c r="T43" i="254" s="1"/>
  <c r="U42" i="254" s="1"/>
  <c r="U43" i="254" s="1"/>
  <c r="V43" i="254" s="1"/>
  <c r="W43" i="254" s="1"/>
  <c r="V42" i="254"/>
  <c r="S43" i="109"/>
  <c r="T42" i="109" s="1"/>
  <c r="T43" i="109" s="1"/>
  <c r="U42" i="109" s="1"/>
  <c r="U43" i="109" s="1"/>
  <c r="V43" i="109" s="1"/>
  <c r="W43" i="109" s="1"/>
  <c r="V42" i="109"/>
  <c r="S43" i="183"/>
  <c r="T42" i="183" s="1"/>
  <c r="T43" i="183" s="1"/>
  <c r="U42" i="183" s="1"/>
  <c r="U43" i="183" s="1"/>
  <c r="V43" i="183" s="1"/>
  <c r="W43" i="183" s="1"/>
  <c r="V42" i="183"/>
  <c r="S43" i="46"/>
  <c r="T42" i="46" s="1"/>
  <c r="T43" i="46" s="1"/>
  <c r="U42" i="46" s="1"/>
  <c r="U43" i="46" s="1"/>
  <c r="V43" i="46" s="1"/>
  <c r="W43" i="46" s="1"/>
  <c r="V42" i="46"/>
  <c r="S43" i="78"/>
  <c r="T42" i="78" s="1"/>
  <c r="T43" i="78" s="1"/>
  <c r="U42" i="78" s="1"/>
  <c r="U43" i="78" s="1"/>
  <c r="V43" i="78" s="1"/>
  <c r="W43" i="78" s="1"/>
  <c r="V42" i="78"/>
  <c r="V42" i="160"/>
  <c r="S43" i="160"/>
  <c r="T42" i="160" s="1"/>
  <c r="T43" i="160" s="1"/>
  <c r="U42" i="160" s="1"/>
  <c r="U43" i="160" s="1"/>
  <c r="V43" i="160" s="1"/>
  <c r="W43" i="160" s="1"/>
  <c r="S43" i="113"/>
  <c r="T42" i="113" s="1"/>
  <c r="T43" i="113" s="1"/>
  <c r="U42" i="113" s="1"/>
  <c r="U43" i="113" s="1"/>
  <c r="V43" i="113" s="1"/>
  <c r="W43" i="113" s="1"/>
  <c r="V42" i="113"/>
  <c r="S43" i="70"/>
  <c r="T42" i="70" s="1"/>
  <c r="T43" i="70" s="1"/>
  <c r="U42" i="70" s="1"/>
  <c r="U43" i="70" s="1"/>
  <c r="V43" i="70" s="1"/>
  <c r="W43" i="70" s="1"/>
  <c r="V42" i="70"/>
  <c r="V42" i="245"/>
  <c r="S43" i="245"/>
  <c r="T42" i="245" s="1"/>
  <c r="T43" i="245" s="1"/>
  <c r="U42" i="245" s="1"/>
  <c r="U43" i="245" s="1"/>
  <c r="V43" i="245" s="1"/>
  <c r="W43" i="245" s="1"/>
  <c r="V42" i="134"/>
  <c r="S43" i="134"/>
  <c r="T42" i="134" s="1"/>
  <c r="T43" i="134" s="1"/>
  <c r="U42" i="134" s="1"/>
  <c r="U43" i="134" s="1"/>
  <c r="V43" i="134" s="1"/>
  <c r="W43" i="134" s="1"/>
  <c r="S43" i="191"/>
  <c r="T42" i="191" s="1"/>
  <c r="T43" i="191" s="1"/>
  <c r="U42" i="191" s="1"/>
  <c r="U43" i="191" s="1"/>
  <c r="V43" i="191" s="1"/>
  <c r="W43" i="191" s="1"/>
  <c r="V42" i="191"/>
  <c r="S43" i="82"/>
  <c r="T42" i="82" s="1"/>
  <c r="T43" i="82" s="1"/>
  <c r="U42" i="82" s="1"/>
  <c r="U43" i="82" s="1"/>
  <c r="V43" i="82" s="1"/>
  <c r="W43" i="82" s="1"/>
  <c r="V42" i="82"/>
  <c r="V42" i="247"/>
  <c r="S43" i="247"/>
  <c r="T42" i="247" s="1"/>
  <c r="T43" i="247" s="1"/>
  <c r="U42" i="247" s="1"/>
  <c r="U43" i="247" s="1"/>
  <c r="V43" i="247" s="1"/>
  <c r="W43" i="247" s="1"/>
  <c r="S43" i="61"/>
  <c r="T42" i="61" s="1"/>
  <c r="T43" i="61" s="1"/>
  <c r="U42" i="61" s="1"/>
  <c r="U43" i="61" s="1"/>
  <c r="V43" i="61" s="1"/>
  <c r="W43" i="61" s="1"/>
  <c r="V42" i="61"/>
  <c r="V42" i="136"/>
  <c r="S43" i="136"/>
  <c r="T42" i="136" s="1"/>
  <c r="T43" i="136" s="1"/>
  <c r="U42" i="136" s="1"/>
  <c r="U43" i="136" s="1"/>
  <c r="V43" i="136" s="1"/>
  <c r="W43" i="136" s="1"/>
  <c r="V42" i="25"/>
  <c r="S43" i="25"/>
  <c r="T42" i="25" s="1"/>
  <c r="T43" i="25" s="1"/>
  <c r="U42" i="25" s="1"/>
  <c r="U43" i="25" s="1"/>
  <c r="V43" i="25" s="1"/>
  <c r="W43" i="25" s="1"/>
  <c r="V42" i="3"/>
  <c r="S43" i="3"/>
  <c r="T42" i="3" s="1"/>
  <c r="T43" i="3" s="1"/>
  <c r="U42" i="3" s="1"/>
  <c r="U43" i="3" s="1"/>
  <c r="V43" i="3" s="1"/>
  <c r="W43" i="3" s="1"/>
  <c r="S43" i="184"/>
  <c r="T42" i="184" s="1"/>
  <c r="T43" i="184" s="1"/>
  <c r="U42" i="184" s="1"/>
  <c r="U43" i="184" s="1"/>
  <c r="V43" i="184" s="1"/>
  <c r="W43" i="184" s="1"/>
  <c r="V42" i="184"/>
  <c r="S43" i="172"/>
  <c r="T42" i="172" s="1"/>
  <c r="T43" i="172" s="1"/>
  <c r="U42" i="172" s="1"/>
  <c r="U43" i="172" s="1"/>
  <c r="V43" i="172" s="1"/>
  <c r="W43" i="172" s="1"/>
  <c r="V42" i="172"/>
  <c r="V42" i="227"/>
  <c r="S43" i="227"/>
  <c r="T42" i="227" s="1"/>
  <c r="T43" i="227" s="1"/>
  <c r="U42" i="227" s="1"/>
  <c r="U43" i="227" s="1"/>
  <c r="V43" i="227" s="1"/>
  <c r="W43" i="227" s="1"/>
  <c r="S43" i="85"/>
  <c r="T42" i="85" s="1"/>
  <c r="T43" i="85" s="1"/>
  <c r="U42" i="85" s="1"/>
  <c r="U43" i="85" s="1"/>
  <c r="V43" i="85" s="1"/>
  <c r="W43" i="85" s="1"/>
  <c r="V42" i="85"/>
  <c r="S43" i="79"/>
  <c r="T42" i="79" s="1"/>
  <c r="T43" i="79" s="1"/>
  <c r="U42" i="79" s="1"/>
  <c r="U43" i="79" s="1"/>
  <c r="V43" i="79" s="1"/>
  <c r="W43" i="79" s="1"/>
  <c r="V42" i="79"/>
  <c r="V42" i="213"/>
  <c r="S43" i="213"/>
  <c r="T42" i="213" s="1"/>
  <c r="T43" i="213" s="1"/>
  <c r="U42" i="213" s="1"/>
  <c r="U43" i="213" s="1"/>
  <c r="V43" i="213" s="1"/>
  <c r="W43" i="213" s="1"/>
  <c r="V42" i="43"/>
  <c r="S43" i="43"/>
  <c r="T42" i="43" s="1"/>
  <c r="T43" i="43" s="1"/>
  <c r="U42" i="43" s="1"/>
  <c r="U43" i="43" s="1"/>
  <c r="V43" i="43" s="1"/>
  <c r="W43" i="43" s="1"/>
  <c r="S43" i="59"/>
  <c r="T42" i="59" s="1"/>
  <c r="T43" i="59" s="1"/>
  <c r="U42" i="59" s="1"/>
  <c r="U43" i="59" s="1"/>
  <c r="V43" i="59" s="1"/>
  <c r="W43" i="59" s="1"/>
  <c r="V42" i="59"/>
  <c r="S43" i="115"/>
  <c r="T42" i="115" s="1"/>
  <c r="T43" i="115" s="1"/>
  <c r="U42" i="115" s="1"/>
  <c r="U43" i="115" s="1"/>
  <c r="V43" i="115" s="1"/>
  <c r="W43" i="115" s="1"/>
  <c r="V42" i="115"/>
  <c r="V42" i="164"/>
  <c r="S43" i="164"/>
  <c r="T42" i="164" s="1"/>
  <c r="T43" i="164" s="1"/>
  <c r="U42" i="164" s="1"/>
  <c r="U43" i="164" s="1"/>
  <c r="V43" i="164" s="1"/>
  <c r="W43" i="164" s="1"/>
  <c r="S43" i="91"/>
  <c r="T42" i="91" s="1"/>
  <c r="T43" i="91" s="1"/>
  <c r="U42" i="91" s="1"/>
  <c r="U43" i="91" s="1"/>
  <c r="V43" i="91" s="1"/>
  <c r="W43" i="91" s="1"/>
  <c r="V42" i="91"/>
  <c r="S43" i="94"/>
  <c r="T42" i="94" s="1"/>
  <c r="T43" i="94" s="1"/>
  <c r="U42" i="94" s="1"/>
  <c r="U43" i="94" s="1"/>
  <c r="V43" i="94" s="1"/>
  <c r="W43" i="94" s="1"/>
  <c r="V42" i="94"/>
  <c r="S43" i="58"/>
  <c r="T42" i="58" s="1"/>
  <c r="T43" i="58" s="1"/>
  <c r="U42" i="58" s="1"/>
  <c r="U43" i="58" s="1"/>
  <c r="V43" i="58" s="1"/>
  <c r="W43" i="58" s="1"/>
  <c r="V42" i="58"/>
  <c r="V42" i="34"/>
  <c r="S43" i="34"/>
  <c r="T42" i="34" s="1"/>
  <c r="T43" i="34" s="1"/>
  <c r="U42" i="34" s="1"/>
  <c r="U43" i="34" s="1"/>
  <c r="V43" i="34" s="1"/>
  <c r="W43" i="34" s="1"/>
  <c r="V42" i="147"/>
  <c r="S43" i="147"/>
  <c r="T42" i="147" s="1"/>
  <c r="T43" i="147" s="1"/>
  <c r="U42" i="147" s="1"/>
  <c r="U43" i="147" s="1"/>
  <c r="V43" i="147" s="1"/>
  <c r="W43" i="147" s="1"/>
  <c r="V42" i="2"/>
  <c r="S43" i="2"/>
  <c r="T42" i="2" s="1"/>
  <c r="T43" i="2" s="1"/>
  <c r="U42" i="2" s="1"/>
  <c r="U43" i="2" s="1"/>
  <c r="V43" i="2" s="1"/>
  <c r="W43" i="2" s="1"/>
  <c r="S43" i="170"/>
  <c r="T42" i="170" s="1"/>
  <c r="T43" i="170" s="1"/>
  <c r="U42" i="170" s="1"/>
  <c r="U43" i="170" s="1"/>
  <c r="V43" i="170" s="1"/>
  <c r="W43" i="170" s="1"/>
  <c r="V42" i="170"/>
  <c r="S43" i="226"/>
  <c r="T42" i="226" s="1"/>
  <c r="T43" i="226" s="1"/>
  <c r="U42" i="226" s="1"/>
  <c r="U43" i="226" s="1"/>
  <c r="V43" i="226" s="1"/>
  <c r="W43" i="226" s="1"/>
  <c r="V42" i="226"/>
  <c r="V42" i="232"/>
  <c r="S43" i="232"/>
  <c r="T42" i="232" s="1"/>
  <c r="T43" i="232" s="1"/>
  <c r="U42" i="232" s="1"/>
  <c r="U43" i="232" s="1"/>
  <c r="V43" i="232" s="1"/>
  <c r="W43" i="232" s="1"/>
  <c r="S43" i="50"/>
  <c r="T42" i="50" s="1"/>
  <c r="T43" i="50" s="1"/>
  <c r="U42" i="50" s="1"/>
  <c r="U43" i="50" s="1"/>
  <c r="V43" i="50" s="1"/>
  <c r="W43" i="50" s="1"/>
  <c r="V42" i="50"/>
  <c r="V42" i="225"/>
  <c r="S43" i="225"/>
  <c r="T42" i="225" s="1"/>
  <c r="T43" i="225" s="1"/>
  <c r="U42" i="225" s="1"/>
  <c r="U43" i="225" s="1"/>
  <c r="V43" i="225" s="1"/>
  <c r="W43" i="225" s="1"/>
  <c r="S43" i="199"/>
  <c r="T42" i="199" s="1"/>
  <c r="T43" i="199" s="1"/>
  <c r="U42" i="199" s="1"/>
  <c r="U43" i="199" s="1"/>
  <c r="V43" i="199" s="1"/>
  <c r="W43" i="199" s="1"/>
  <c r="V42" i="199"/>
  <c r="S43" i="66"/>
  <c r="T42" i="66" s="1"/>
  <c r="T43" i="66" s="1"/>
  <c r="U42" i="66" s="1"/>
  <c r="U43" i="66" s="1"/>
  <c r="V43" i="66" s="1"/>
  <c r="W43" i="66" s="1"/>
  <c r="V42" i="66"/>
  <c r="S43" i="200"/>
  <c r="T42" i="200" s="1"/>
  <c r="T43" i="200" s="1"/>
  <c r="U42" i="200" s="1"/>
  <c r="U43" i="200" s="1"/>
  <c r="V43" i="200" s="1"/>
  <c r="W43" i="200" s="1"/>
  <c r="V42" i="200"/>
  <c r="V42" i="127"/>
  <c r="S43" i="127"/>
  <c r="T42" i="127" s="1"/>
  <c r="T43" i="127" s="1"/>
  <c r="U42" i="127" s="1"/>
  <c r="U43" i="127" s="1"/>
  <c r="V43" i="127" s="1"/>
  <c r="W43" i="127" s="1"/>
  <c r="V42" i="145"/>
  <c r="S43" i="145"/>
  <c r="T42" i="145" s="1"/>
  <c r="T43" i="145" s="1"/>
  <c r="U42" i="145" s="1"/>
  <c r="U43" i="145" s="1"/>
  <c r="V43" i="145" s="1"/>
  <c r="W43" i="145" s="1"/>
  <c r="V42" i="133"/>
  <c r="S43" i="133"/>
  <c r="T42" i="133" s="1"/>
  <c r="T43" i="133" s="1"/>
  <c r="U42" i="133" s="1"/>
  <c r="U43" i="133" s="1"/>
  <c r="V43" i="133" s="1"/>
  <c r="W43" i="133" s="1"/>
  <c r="V42" i="41"/>
  <c r="S43" i="41"/>
  <c r="T42" i="41" s="1"/>
  <c r="T43" i="41" s="1"/>
  <c r="U42" i="41" s="1"/>
  <c r="U43" i="41" s="1"/>
  <c r="V43" i="41" s="1"/>
  <c r="W43" i="41" s="1"/>
  <c r="S43" i="53"/>
  <c r="T42" i="53" s="1"/>
  <c r="T43" i="53" s="1"/>
  <c r="U42" i="53" s="1"/>
  <c r="U43" i="53" s="1"/>
  <c r="V43" i="53" s="1"/>
  <c r="W43" i="53" s="1"/>
  <c r="V42" i="53"/>
  <c r="V42" i="220"/>
  <c r="S43" i="220"/>
  <c r="T42" i="220" s="1"/>
  <c r="T43" i="220" s="1"/>
  <c r="U42" i="220" s="1"/>
  <c r="U43" i="220" s="1"/>
  <c r="V43" i="220" s="1"/>
  <c r="W43" i="220" s="1"/>
  <c r="V42" i="216"/>
  <c r="S43" i="216"/>
  <c r="T42" i="216" s="1"/>
  <c r="T43" i="216" s="1"/>
  <c r="U42" i="216" s="1"/>
  <c r="U43" i="216" s="1"/>
  <c r="V43" i="216" s="1"/>
  <c r="W43" i="216" s="1"/>
  <c r="V42" i="217"/>
  <c r="S43" i="217"/>
  <c r="T42" i="217" s="1"/>
  <c r="T43" i="217" s="1"/>
  <c r="U42" i="217" s="1"/>
  <c r="U43" i="217" s="1"/>
  <c r="V43" i="217" s="1"/>
  <c r="W43" i="217" s="1"/>
  <c r="S43" i="258"/>
  <c r="T42" i="258" s="1"/>
  <c r="T43" i="258" s="1"/>
  <c r="U42" i="258" s="1"/>
  <c r="U43" i="258" s="1"/>
  <c r="V43" i="258" s="1"/>
  <c r="W43" i="258" s="1"/>
  <c r="V42" i="258"/>
  <c r="S43" i="124"/>
  <c r="T42" i="124" s="1"/>
  <c r="T43" i="124" s="1"/>
  <c r="U42" i="124" s="1"/>
  <c r="U43" i="124" s="1"/>
  <c r="V43" i="124" s="1"/>
  <c r="W43" i="124" s="1"/>
  <c r="V42" i="124"/>
  <c r="V42" i="240"/>
  <c r="S43" i="240"/>
  <c r="T42" i="240" s="1"/>
  <c r="T43" i="240" s="1"/>
  <c r="U42" i="240" s="1"/>
  <c r="U43" i="240" s="1"/>
  <c r="V43" i="240" s="1"/>
  <c r="W43" i="240" s="1"/>
  <c r="S43" i="87"/>
  <c r="T42" i="87" s="1"/>
  <c r="T43" i="87" s="1"/>
  <c r="U42" i="87" s="1"/>
  <c r="U43" i="87" s="1"/>
  <c r="V43" i="87" s="1"/>
  <c r="W43" i="87" s="1"/>
  <c r="V42" i="87"/>
  <c r="S43" i="195"/>
  <c r="T42" i="195" s="1"/>
  <c r="T43" i="195" s="1"/>
  <c r="U42" i="195" s="1"/>
  <c r="U43" i="195" s="1"/>
  <c r="V43" i="195" s="1"/>
  <c r="W43" i="195" s="1"/>
  <c r="V42" i="195"/>
  <c r="V42" i="15"/>
  <c r="S43" i="15"/>
  <c r="T42" i="15" s="1"/>
  <c r="T43" i="15" s="1"/>
  <c r="U42" i="15" s="1"/>
  <c r="U43" i="15" s="1"/>
  <c r="V43" i="15" s="1"/>
  <c r="W43" i="15" s="1"/>
  <c r="V42" i="239"/>
  <c r="S43" i="239"/>
  <c r="T42" i="239" s="1"/>
  <c r="T43" i="239" s="1"/>
  <c r="U42" i="239" s="1"/>
  <c r="U43" i="239" s="1"/>
  <c r="V43" i="239" s="1"/>
  <c r="W43" i="239" s="1"/>
  <c r="V42" i="140"/>
  <c r="S43" i="140"/>
  <c r="T42" i="140" s="1"/>
  <c r="T43" i="140" s="1"/>
  <c r="U42" i="140" s="1"/>
  <c r="U43" i="140" s="1"/>
  <c r="V43" i="140" s="1"/>
  <c r="W43" i="140" s="1"/>
  <c r="S43" i="188"/>
  <c r="T42" i="188" s="1"/>
  <c r="T43" i="188" s="1"/>
  <c r="U42" i="188" s="1"/>
  <c r="U43" i="188" s="1"/>
  <c r="V43" i="188" s="1"/>
  <c r="W43" i="188" s="1"/>
  <c r="V42" i="188"/>
  <c r="S43" i="93"/>
  <c r="T42" i="93" s="1"/>
  <c r="T43" i="93" s="1"/>
  <c r="U42" i="93" s="1"/>
  <c r="U43" i="93" s="1"/>
  <c r="V43" i="93" s="1"/>
  <c r="W43" i="93" s="1"/>
  <c r="V42" i="93"/>
  <c r="S43" i="81"/>
  <c r="T42" i="81" s="1"/>
  <c r="T43" i="81" s="1"/>
  <c r="U42" i="81" s="1"/>
  <c r="U43" i="81" s="1"/>
  <c r="V43" i="81" s="1"/>
  <c r="W43" i="81" s="1"/>
  <c r="V42" i="81"/>
  <c r="V42" i="228"/>
  <c r="S43" i="228"/>
  <c r="T42" i="228" s="1"/>
  <c r="T43" i="228" s="1"/>
  <c r="U42" i="228" s="1"/>
  <c r="U43" i="228" s="1"/>
  <c r="V43" i="228" s="1"/>
  <c r="W43" i="228" s="1"/>
  <c r="S43" i="89"/>
  <c r="T42" i="89" s="1"/>
  <c r="T43" i="89" s="1"/>
  <c r="U42" i="89" s="1"/>
  <c r="U43" i="89" s="1"/>
  <c r="V43" i="89" s="1"/>
  <c r="W43" i="89" s="1"/>
  <c r="V42" i="89"/>
  <c r="V42" i="249"/>
  <c r="S43" i="249"/>
  <c r="T42" i="249" s="1"/>
  <c r="T43" i="249" s="1"/>
  <c r="U42" i="249" s="1"/>
  <c r="U43" i="249" s="1"/>
  <c r="V43" i="249" s="1"/>
  <c r="W43" i="249" s="1"/>
  <c r="V42" i="36"/>
  <c r="S43" i="36"/>
  <c r="T42" i="36" s="1"/>
  <c r="T43" i="36" s="1"/>
  <c r="U42" i="36" s="1"/>
  <c r="U43" i="36" s="1"/>
  <c r="V43" i="36" s="1"/>
  <c r="W43" i="36" s="1"/>
  <c r="V42" i="130"/>
  <c r="S43" i="130"/>
  <c r="T42" i="130" s="1"/>
  <c r="T43" i="130" s="1"/>
  <c r="U42" i="130" s="1"/>
  <c r="U43" i="130" s="1"/>
  <c r="V43" i="130" s="1"/>
  <c r="W43" i="130" s="1"/>
  <c r="V42" i="141"/>
  <c r="S43" i="141"/>
  <c r="T42" i="141" s="1"/>
  <c r="T43" i="141" s="1"/>
  <c r="U42" i="141" s="1"/>
  <c r="U43" i="141" s="1"/>
  <c r="V43" i="141" s="1"/>
  <c r="W43" i="141" s="1"/>
  <c r="V42" i="152"/>
  <c r="S43" i="152"/>
  <c r="T42" i="152" s="1"/>
  <c r="T43" i="152" s="1"/>
  <c r="U42" i="152" s="1"/>
  <c r="U43" i="152" s="1"/>
  <c r="V43" i="152" s="1"/>
  <c r="W43" i="152" s="1"/>
  <c r="V42" i="222"/>
  <c r="S43" i="222"/>
  <c r="T42" i="222" s="1"/>
  <c r="T43" i="222" s="1"/>
  <c r="U42" i="222" s="1"/>
  <c r="U43" i="222" s="1"/>
  <c r="V43" i="222" s="1"/>
  <c r="W43" i="222" s="1"/>
  <c r="V42" i="236"/>
  <c r="S43" i="236"/>
  <c r="T42" i="236" s="1"/>
  <c r="T43" i="236" s="1"/>
  <c r="U42" i="236" s="1"/>
  <c r="U43" i="236" s="1"/>
  <c r="V43" i="236" s="1"/>
  <c r="W43" i="236" s="1"/>
  <c r="S43" i="114"/>
  <c r="T42" i="114" s="1"/>
  <c r="T43" i="114" s="1"/>
  <c r="U42" i="114" s="1"/>
  <c r="U43" i="114" s="1"/>
  <c r="V43" i="114" s="1"/>
  <c r="W43" i="114" s="1"/>
  <c r="V42" i="114"/>
  <c r="S43" i="178"/>
  <c r="T42" i="178" s="1"/>
  <c r="T43" i="178" s="1"/>
  <c r="U42" i="178" s="1"/>
  <c r="U43" i="178" s="1"/>
  <c r="V43" i="178" s="1"/>
  <c r="W43" i="178" s="1"/>
  <c r="V42" i="178"/>
  <c r="S43" i="120"/>
  <c r="T42" i="120" s="1"/>
  <c r="T43" i="120" s="1"/>
  <c r="U42" i="120" s="1"/>
  <c r="U43" i="120" s="1"/>
  <c r="V43" i="120" s="1"/>
  <c r="W43" i="120" s="1"/>
  <c r="V42" i="120"/>
  <c r="V42" i="209"/>
  <c r="S43" i="209"/>
  <c r="T42" i="209" s="1"/>
  <c r="T43" i="209" s="1"/>
  <c r="U42" i="209" s="1"/>
  <c r="U43" i="209" s="1"/>
  <c r="V43" i="209" s="1"/>
  <c r="W43" i="209" s="1"/>
  <c r="V42" i="161"/>
  <c r="S43" i="161"/>
  <c r="T42" i="161" s="1"/>
  <c r="T43" i="161" s="1"/>
  <c r="U42" i="161" s="1"/>
  <c r="U43" i="161" s="1"/>
  <c r="V43" i="161" s="1"/>
  <c r="W43" i="161" s="1"/>
  <c r="V42" i="238"/>
  <c r="S43" i="238"/>
  <c r="T42" i="238" s="1"/>
  <c r="T43" i="238" s="1"/>
  <c r="U42" i="238" s="1"/>
  <c r="U43" i="238" s="1"/>
  <c r="V43" i="238" s="1"/>
  <c r="W43" i="238" s="1"/>
  <c r="S43" i="84"/>
  <c r="T42" i="84" s="1"/>
  <c r="T43" i="84" s="1"/>
  <c r="U42" i="84" s="1"/>
  <c r="U43" i="84" s="1"/>
  <c r="V43" i="84" s="1"/>
  <c r="W43" i="84" s="1"/>
  <c r="V42" i="84"/>
  <c r="S43" i="201"/>
  <c r="T42" i="201" s="1"/>
  <c r="T43" i="201" s="1"/>
  <c r="U42" i="201" s="1"/>
  <c r="U43" i="201" s="1"/>
  <c r="V43" i="201" s="1"/>
  <c r="W43" i="201" s="1"/>
  <c r="V42" i="201"/>
  <c r="V42" i="24"/>
  <c r="S43" i="24"/>
  <c r="T42" i="24" s="1"/>
  <c r="T43" i="24" s="1"/>
  <c r="U42" i="24" s="1"/>
  <c r="U43" i="24" s="1"/>
  <c r="V43" i="24" s="1"/>
  <c r="W43" i="24" s="1"/>
  <c r="V42" i="16"/>
  <c r="S43" i="16"/>
  <c r="T42" i="16" s="1"/>
  <c r="T43" i="16" s="1"/>
  <c r="U42" i="16" s="1"/>
  <c r="U43" i="16" s="1"/>
  <c r="V43" i="16" s="1"/>
  <c r="W43" i="16" s="1"/>
  <c r="V42" i="149"/>
  <c r="S43" i="149"/>
  <c r="T42" i="149" s="1"/>
  <c r="T43" i="149" s="1"/>
  <c r="U42" i="149" s="1"/>
  <c r="U43" i="149" s="1"/>
  <c r="V43" i="149" s="1"/>
  <c r="W43" i="149" s="1"/>
  <c r="S43" i="75"/>
  <c r="T42" i="75" s="1"/>
  <c r="T43" i="75" s="1"/>
  <c r="U42" i="75" s="1"/>
  <c r="U43" i="75" s="1"/>
  <c r="V43" i="75" s="1"/>
  <c r="W43" i="75" s="1"/>
  <c r="V42" i="75"/>
  <c r="V42" i="158"/>
  <c r="S43" i="158"/>
  <c r="T42" i="158" s="1"/>
  <c r="T43" i="158" s="1"/>
  <c r="U42" i="158" s="1"/>
  <c r="U43" i="158" s="1"/>
  <c r="V43" i="158" s="1"/>
  <c r="W43" i="158" s="1"/>
  <c r="S43" i="180"/>
  <c r="T42" i="180" s="1"/>
  <c r="T43" i="180" s="1"/>
  <c r="U42" i="180" s="1"/>
  <c r="U43" i="180" s="1"/>
  <c r="V43" i="180" s="1"/>
  <c r="W43" i="180" s="1"/>
  <c r="V42" i="180"/>
  <c r="V42" i="244"/>
  <c r="S43" i="244"/>
  <c r="T42" i="244" s="1"/>
  <c r="T43" i="244" s="1"/>
  <c r="U42" i="244" s="1"/>
  <c r="U43" i="244" s="1"/>
  <c r="V43" i="244" s="1"/>
  <c r="W43" i="244" s="1"/>
  <c r="V42" i="223"/>
  <c r="S43" i="223"/>
  <c r="T42" i="223" s="1"/>
  <c r="T43" i="223" s="1"/>
  <c r="U42" i="223" s="1"/>
  <c r="U43" i="223" s="1"/>
  <c r="V43" i="223" s="1"/>
  <c r="W43" i="223" s="1"/>
  <c r="V42" i="162"/>
  <c r="S43" i="162"/>
  <c r="T42" i="162" s="1"/>
  <c r="T43" i="162" s="1"/>
  <c r="U42" i="162" s="1"/>
  <c r="U43" i="162" s="1"/>
  <c r="V43" i="162" s="1"/>
  <c r="W43" i="162" s="1"/>
  <c r="S43" i="205"/>
  <c r="T42" i="205" s="1"/>
  <c r="T43" i="205" s="1"/>
  <c r="U42" i="205" s="1"/>
  <c r="U43" i="205" s="1"/>
  <c r="V43" i="205" s="1"/>
  <c r="W43" i="205" s="1"/>
  <c r="V42" i="205"/>
  <c r="S43" i="90"/>
  <c r="T42" i="90" s="1"/>
  <c r="T43" i="90" s="1"/>
  <c r="U42" i="90" s="1"/>
  <c r="U43" i="90" s="1"/>
  <c r="V43" i="90" s="1"/>
  <c r="W43" i="90" s="1"/>
  <c r="V42" i="90"/>
  <c r="V42" i="31"/>
  <c r="S43" i="31"/>
  <c r="T42" i="31" s="1"/>
  <c r="T43" i="31" s="1"/>
  <c r="U42" i="31" s="1"/>
  <c r="U43" i="31" s="1"/>
  <c r="V43" i="31" s="1"/>
  <c r="W43" i="31" s="1"/>
  <c r="S43" i="182"/>
  <c r="T42" i="182" s="1"/>
  <c r="T43" i="182" s="1"/>
  <c r="U42" i="182" s="1"/>
  <c r="U43" i="182" s="1"/>
  <c r="V43" i="182" s="1"/>
  <c r="W43" i="182" s="1"/>
  <c r="V42" i="182"/>
  <c r="S43" i="80"/>
  <c r="T42" i="80" s="1"/>
  <c r="T43" i="80" s="1"/>
  <c r="U42" i="80" s="1"/>
  <c r="U43" i="80" s="1"/>
  <c r="V43" i="80" s="1"/>
  <c r="W43" i="80" s="1"/>
  <c r="V42" i="80"/>
  <c r="S43" i="173"/>
  <c r="T42" i="173" s="1"/>
  <c r="T43" i="173" s="1"/>
  <c r="U42" i="173" s="1"/>
  <c r="U43" i="173" s="1"/>
  <c r="V43" i="173" s="1"/>
  <c r="W43" i="173" s="1"/>
  <c r="V42" i="173"/>
  <c r="V42" i="137"/>
  <c r="S43" i="137"/>
  <c r="T42" i="137" s="1"/>
  <c r="T43" i="137" s="1"/>
  <c r="U42" i="137" s="1"/>
  <c r="U43" i="137" s="1"/>
  <c r="V43" i="137" s="1"/>
  <c r="W43" i="137" s="1"/>
  <c r="V42" i="143"/>
  <c r="S43" i="143"/>
  <c r="T42" i="143" s="1"/>
  <c r="T43" i="143" s="1"/>
  <c r="U42" i="143" s="1"/>
  <c r="U43" i="143" s="1"/>
  <c r="V43" i="143" s="1"/>
  <c r="W43" i="143" s="1"/>
  <c r="V42" i="135"/>
  <c r="S43" i="135"/>
  <c r="T42" i="135" s="1"/>
  <c r="T43" i="135" s="1"/>
  <c r="U42" i="135" s="1"/>
  <c r="U43" i="135" s="1"/>
  <c r="V43" i="135" s="1"/>
  <c r="W43" i="135" s="1"/>
  <c r="V42" i="4"/>
  <c r="S43" i="4"/>
  <c r="T42" i="4" s="1"/>
  <c r="T43" i="4" s="1"/>
  <c r="U42" i="4" s="1"/>
  <c r="U43" i="4" s="1"/>
  <c r="V43" i="4" s="1"/>
  <c r="W43" i="4" s="1"/>
  <c r="S43" i="117"/>
  <c r="T42" i="117" s="1"/>
  <c r="T43" i="117" s="1"/>
  <c r="U42" i="117" s="1"/>
  <c r="U43" i="117" s="1"/>
  <c r="V43" i="117" s="1"/>
  <c r="W43" i="117" s="1"/>
  <c r="V42" i="117"/>
  <c r="V42" i="157"/>
  <c r="S43" i="157"/>
  <c r="T42" i="157" s="1"/>
  <c r="T43" i="157" s="1"/>
  <c r="U42" i="157" s="1"/>
  <c r="U43" i="157" s="1"/>
  <c r="V43" i="157" s="1"/>
  <c r="W43" i="157" s="1"/>
  <c r="S43" i="174"/>
  <c r="T42" i="174" s="1"/>
  <c r="T43" i="174" s="1"/>
  <c r="U42" i="174" s="1"/>
  <c r="U43" i="174" s="1"/>
  <c r="V43" i="174" s="1"/>
  <c r="W43" i="174" s="1"/>
  <c r="V42" i="174"/>
  <c r="V42" i="167"/>
  <c r="S43" i="167"/>
  <c r="T42" i="167" s="1"/>
  <c r="T43" i="167" s="1"/>
  <c r="U42" i="167" s="1"/>
  <c r="U43" i="167" s="1"/>
  <c r="V43" i="167" s="1"/>
  <c r="W43" i="167" s="1"/>
  <c r="V42" i="165"/>
  <c r="S43" i="165"/>
  <c r="T42" i="165" s="1"/>
  <c r="T43" i="165" s="1"/>
  <c r="U42" i="165" s="1"/>
  <c r="U43" i="165" s="1"/>
  <c r="V43" i="165" s="1"/>
  <c r="W43" i="165" s="1"/>
  <c r="S43" i="64"/>
  <c r="T42" i="64" s="1"/>
  <c r="T43" i="64" s="1"/>
  <c r="U42" i="64" s="1"/>
  <c r="U43" i="64" s="1"/>
  <c r="V43" i="64" s="1"/>
  <c r="W43" i="64" s="1"/>
  <c r="V42" i="64"/>
  <c r="V42" i="242"/>
  <c r="S43" i="242"/>
  <c r="T42" i="242" s="1"/>
  <c r="T43" i="242" s="1"/>
  <c r="U42" i="242" s="1"/>
  <c r="U43" i="242" s="1"/>
  <c r="V43" i="242" s="1"/>
  <c r="W43" i="242" s="1"/>
  <c r="S43" i="92"/>
  <c r="T42" i="92" s="1"/>
  <c r="T43" i="92" s="1"/>
  <c r="U42" i="92" s="1"/>
  <c r="U43" i="92" s="1"/>
  <c r="V43" i="92" s="1"/>
  <c r="W43" i="92" s="1"/>
  <c r="V42" i="92"/>
  <c r="V42" i="159"/>
  <c r="S43" i="159"/>
  <c r="T42" i="159" s="1"/>
  <c r="T43" i="159" s="1"/>
  <c r="U42" i="159" s="1"/>
  <c r="U43" i="159" s="1"/>
  <c r="V43" i="159" s="1"/>
  <c r="W43" i="159" s="1"/>
  <c r="S43" i="253"/>
  <c r="T42" i="253" s="1"/>
  <c r="T43" i="253" s="1"/>
  <c r="U42" i="253" s="1"/>
  <c r="U43" i="253" s="1"/>
  <c r="V43" i="253" s="1"/>
  <c r="W43" i="253" s="1"/>
  <c r="V42" i="253"/>
  <c r="V42" i="155"/>
  <c r="S43" i="155"/>
  <c r="T42" i="155" s="1"/>
  <c r="T43" i="155" s="1"/>
  <c r="U42" i="155" s="1"/>
  <c r="U43" i="155" s="1"/>
  <c r="V43" i="155" s="1"/>
  <c r="W43" i="155" s="1"/>
  <c r="V42" i="132"/>
  <c r="S43" i="132"/>
  <c r="T42" i="132" s="1"/>
  <c r="T43" i="132" s="1"/>
  <c r="U42" i="132" s="1"/>
  <c r="U43" i="132" s="1"/>
  <c r="V43" i="132" s="1"/>
  <c r="W43" i="132" s="1"/>
  <c r="V42" i="37"/>
  <c r="S43" i="37"/>
  <c r="T42" i="37" s="1"/>
  <c r="T43" i="37" s="1"/>
  <c r="U42" i="37" s="1"/>
  <c r="U43" i="37" s="1"/>
  <c r="V43" i="37" s="1"/>
  <c r="W43" i="37" s="1"/>
  <c r="S43" i="83"/>
  <c r="T42" i="83" s="1"/>
  <c r="T43" i="83" s="1"/>
  <c r="U42" i="83" s="1"/>
  <c r="U43" i="83" s="1"/>
  <c r="V43" i="83" s="1"/>
  <c r="W43" i="83" s="1"/>
  <c r="V42" i="83"/>
  <c r="V42" i="234"/>
  <c r="S43" i="234"/>
  <c r="T42" i="234" s="1"/>
  <c r="T43" i="234" s="1"/>
  <c r="U42" i="234" s="1"/>
  <c r="U43" i="234" s="1"/>
  <c r="V43" i="234" s="1"/>
  <c r="W43" i="234" s="1"/>
  <c r="V42" i="17"/>
  <c r="S43" i="17"/>
  <c r="T42" i="17" s="1"/>
  <c r="T43" i="17" s="1"/>
  <c r="U42" i="17" s="1"/>
  <c r="U43" i="17" s="1"/>
  <c r="V43" i="17" s="1"/>
  <c r="W43" i="17" s="1"/>
  <c r="S43" i="179"/>
  <c r="T42" i="179" s="1"/>
  <c r="T43" i="179" s="1"/>
  <c r="U42" i="179" s="1"/>
  <c r="U43" i="179" s="1"/>
  <c r="V43" i="179" s="1"/>
  <c r="W43" i="179" s="1"/>
  <c r="V42" i="179"/>
  <c r="S43" i="67"/>
  <c r="T42" i="67" s="1"/>
  <c r="T43" i="67" s="1"/>
  <c r="U42" i="67" s="1"/>
  <c r="U43" i="67" s="1"/>
  <c r="V43" i="67" s="1"/>
  <c r="W43" i="67" s="1"/>
  <c r="V42" i="67"/>
  <c r="S43" i="186"/>
  <c r="T42" i="186" s="1"/>
  <c r="T43" i="186" s="1"/>
  <c r="U42" i="186" s="1"/>
  <c r="U43" i="186" s="1"/>
  <c r="V43" i="186" s="1"/>
  <c r="W43" i="186" s="1"/>
  <c r="V42" i="186"/>
  <c r="S43" i="166"/>
  <c r="T42" i="166" s="1"/>
  <c r="T43" i="166" s="1"/>
  <c r="U42" i="166" s="1"/>
  <c r="U43" i="166" s="1"/>
  <c r="V43" i="166" s="1"/>
  <c r="W43" i="166" s="1"/>
  <c r="V42" i="166"/>
  <c r="S43" i="99"/>
  <c r="T42" i="99" s="1"/>
  <c r="T43" i="99" s="1"/>
  <c r="U42" i="99" s="1"/>
  <c r="U43" i="99" s="1"/>
  <c r="V43" i="99" s="1"/>
  <c r="W43" i="99" s="1"/>
  <c r="V42" i="99"/>
  <c r="V42" i="250"/>
  <c r="S43" i="250"/>
  <c r="T42" i="250" s="1"/>
  <c r="T43" i="250" s="1"/>
  <c r="U42" i="250" s="1"/>
  <c r="U43" i="250" s="1"/>
  <c r="V43" i="250" s="1"/>
  <c r="W43" i="250" s="1"/>
  <c r="S43" i="190"/>
  <c r="T42" i="190" s="1"/>
  <c r="T43" i="190" s="1"/>
  <c r="U42" i="190" s="1"/>
  <c r="U43" i="190" s="1"/>
  <c r="V43" i="190" s="1"/>
  <c r="W43" i="190" s="1"/>
  <c r="V42" i="190"/>
  <c r="S43" i="1"/>
  <c r="T42" i="1" s="1"/>
  <c r="T43" i="1" s="1"/>
  <c r="U42" i="1" s="1"/>
  <c r="U43" i="1" s="1"/>
  <c r="V43" i="1" s="1"/>
  <c r="W43" i="1" s="1"/>
  <c r="V42" i="1"/>
  <c r="V42" i="221"/>
  <c r="S43" i="221"/>
  <c r="T42" i="221" s="1"/>
  <c r="T43" i="221" s="1"/>
  <c r="U42" i="221" s="1"/>
  <c r="U43" i="221" s="1"/>
  <c r="V43" i="221" s="1"/>
  <c r="W43" i="221" s="1"/>
  <c r="S43" i="60"/>
  <c r="T42" i="60" s="1"/>
  <c r="T43" i="60" s="1"/>
  <c r="U42" i="60" s="1"/>
  <c r="U43" i="60" s="1"/>
  <c r="V43" i="60" s="1"/>
  <c r="W43" i="60" s="1"/>
  <c r="V42" i="60"/>
  <c r="V42" i="9"/>
  <c r="S43" i="9"/>
  <c r="T42" i="9" s="1"/>
  <c r="T43" i="9" s="1"/>
  <c r="U42" i="9" s="1"/>
  <c r="U43" i="9" s="1"/>
  <c r="V43" i="9" s="1"/>
  <c r="W43" i="9" s="1"/>
  <c r="V42" i="128"/>
  <c r="S43" i="128"/>
  <c r="T42" i="128" s="1"/>
  <c r="T43" i="128" s="1"/>
  <c r="U42" i="128" s="1"/>
  <c r="U43" i="128" s="1"/>
  <c r="V43" i="128" s="1"/>
  <c r="W43" i="128" s="1"/>
  <c r="S43" i="72"/>
  <c r="T42" i="72" s="1"/>
  <c r="T43" i="72" s="1"/>
  <c r="U42" i="72" s="1"/>
  <c r="U43" i="72" s="1"/>
  <c r="V43" i="72" s="1"/>
  <c r="W43" i="72" s="1"/>
  <c r="V42" i="72"/>
  <c r="S43" i="71"/>
  <c r="T42" i="71" s="1"/>
  <c r="T43" i="71" s="1"/>
  <c r="U42" i="71" s="1"/>
  <c r="U43" i="71" s="1"/>
  <c r="V43" i="71" s="1"/>
  <c r="W43" i="71" s="1"/>
  <c r="V42" i="71"/>
  <c r="V42" i="168"/>
  <c r="S43" i="168"/>
  <c r="T42" i="168" s="1"/>
  <c r="T43" i="168" s="1"/>
  <c r="U42" i="168" s="1"/>
  <c r="U43" i="168" s="1"/>
  <c r="V43" i="168" s="1"/>
  <c r="W43" i="168" s="1"/>
  <c r="S43" i="198"/>
  <c r="T42" i="198" s="1"/>
  <c r="T43" i="198" s="1"/>
  <c r="U42" i="198" s="1"/>
  <c r="U43" i="198" s="1"/>
  <c r="V43" i="198" s="1"/>
  <c r="W43" i="198" s="1"/>
  <c r="V42" i="198"/>
  <c r="V42" i="169"/>
  <c r="S43" i="169"/>
  <c r="T42" i="169" s="1"/>
  <c r="T43" i="169" s="1"/>
  <c r="U42" i="169" s="1"/>
  <c r="U43" i="169" s="1"/>
  <c r="V43" i="169" s="1"/>
  <c r="W43" i="169" s="1"/>
  <c r="V42" i="243"/>
  <c r="S43" i="243"/>
  <c r="T42" i="243" s="1"/>
  <c r="T43" i="243" s="1"/>
  <c r="U42" i="243" s="1"/>
  <c r="U43" i="243" s="1"/>
  <c r="V43" i="243" s="1"/>
  <c r="W43" i="243" s="1"/>
  <c r="S43" i="63"/>
  <c r="T42" i="63" s="1"/>
  <c r="T43" i="63" s="1"/>
  <c r="U42" i="63" s="1"/>
  <c r="U43" i="63" s="1"/>
  <c r="V43" i="63" s="1"/>
  <c r="W43" i="63" s="1"/>
  <c r="V42" i="63"/>
  <c r="V42" i="212"/>
  <c r="S43" i="212"/>
  <c r="T42" i="212" s="1"/>
  <c r="T43" i="212" s="1"/>
  <c r="U42" i="212" s="1"/>
  <c r="U43" i="212" s="1"/>
  <c r="V43" i="212" s="1"/>
  <c r="W43" i="212" s="1"/>
  <c r="S43" i="101"/>
  <c r="T42" i="101" s="1"/>
  <c r="T43" i="101" s="1"/>
  <c r="U42" i="101" s="1"/>
  <c r="U43" i="101" s="1"/>
  <c r="V43" i="101" s="1"/>
  <c r="W43" i="101" s="1"/>
  <c r="V42" i="101"/>
  <c r="S43" i="202"/>
  <c r="T42" i="202" s="1"/>
  <c r="T43" i="202" s="1"/>
  <c r="U42" i="202" s="1"/>
  <c r="U43" i="202" s="1"/>
  <c r="V43" i="202" s="1"/>
  <c r="W43" i="202" s="1"/>
  <c r="V42" i="202"/>
  <c r="S43" i="125"/>
  <c r="T42" i="125" s="1"/>
  <c r="T43" i="125" s="1"/>
  <c r="U42" i="125" s="1"/>
  <c r="U43" i="125" s="1"/>
  <c r="V43" i="125" s="1"/>
  <c r="W43" i="125" s="1"/>
  <c r="V42" i="125"/>
  <c r="V42" i="246"/>
  <c r="S43" i="246"/>
  <c r="T42" i="246" s="1"/>
  <c r="T43" i="246" s="1"/>
  <c r="U42" i="246" s="1"/>
  <c r="U43" i="246" s="1"/>
  <c r="V43" i="246" s="1"/>
  <c r="W43" i="246" s="1"/>
  <c r="V42" i="214"/>
  <c r="S43" i="214"/>
  <c r="T42" i="214" s="1"/>
  <c r="T43" i="214" s="1"/>
  <c r="U42" i="214" s="1"/>
  <c r="U43" i="214" s="1"/>
  <c r="V43" i="214" s="1"/>
  <c r="W43" i="214" s="1"/>
  <c r="S43" i="175"/>
  <c r="T42" i="175" s="1"/>
  <c r="T43" i="175" s="1"/>
  <c r="U42" i="175" s="1"/>
  <c r="U43" i="175" s="1"/>
  <c r="V43" i="175" s="1"/>
  <c r="W43" i="175" s="1"/>
  <c r="V42" i="175"/>
  <c r="V42" i="5"/>
  <c r="S43" i="5"/>
  <c r="T42" i="5" s="1"/>
  <c r="T43" i="5" s="1"/>
  <c r="U42" i="5" s="1"/>
  <c r="U43" i="5" s="1"/>
  <c r="V43" i="5" s="1"/>
  <c r="W43" i="5" s="1"/>
  <c r="V42" i="38"/>
  <c r="S43" i="38"/>
  <c r="T42" i="38" s="1"/>
  <c r="T43" i="38" s="1"/>
  <c r="U42" i="38" s="1"/>
  <c r="U43" i="38" s="1"/>
  <c r="V43" i="38" s="1"/>
  <c r="W43" i="38" s="1"/>
  <c r="V42" i="11"/>
  <c r="S43" i="11"/>
  <c r="T42" i="11" s="1"/>
  <c r="T43" i="11" s="1"/>
  <c r="U42" i="11" s="1"/>
  <c r="U43" i="11" s="1"/>
  <c r="V43" i="11" s="1"/>
  <c r="W43" i="11" s="1"/>
  <c r="S43" i="57"/>
  <c r="T42" i="57" s="1"/>
  <c r="T43" i="57" s="1"/>
  <c r="U42" i="57" s="1"/>
  <c r="U43" i="57" s="1"/>
  <c r="V43" i="57" s="1"/>
  <c r="W43" i="57" s="1"/>
  <c r="V42" i="57"/>
  <c r="S43" i="123"/>
  <c r="T42" i="123" s="1"/>
  <c r="T43" i="123" s="1"/>
  <c r="U42" i="123" s="1"/>
  <c r="U43" i="123" s="1"/>
  <c r="V43" i="123" s="1"/>
  <c r="W43" i="123" s="1"/>
  <c r="V42" i="123"/>
  <c r="S43" i="185"/>
  <c r="T42" i="185" s="1"/>
  <c r="T43" i="185" s="1"/>
  <c r="U42" i="185" s="1"/>
  <c r="U43" i="185" s="1"/>
  <c r="V43" i="185" s="1"/>
  <c r="W43" i="185" s="1"/>
  <c r="V42" i="185"/>
  <c r="V42" i="156"/>
  <c r="S43" i="156"/>
  <c r="T42" i="156" s="1"/>
  <c r="T43" i="156" s="1"/>
  <c r="U42" i="156" s="1"/>
  <c r="U43" i="156" s="1"/>
  <c r="V43" i="156" s="1"/>
  <c r="W43" i="156" s="1"/>
  <c r="S43" i="252"/>
  <c r="T42" i="252" s="1"/>
  <c r="T43" i="252" s="1"/>
  <c r="U42" i="252" s="1"/>
  <c r="U43" i="252" s="1"/>
  <c r="V43" i="252" s="1"/>
  <c r="W43" i="252" s="1"/>
  <c r="V42" i="252"/>
  <c r="V42" i="248"/>
  <c r="S43" i="248"/>
  <c r="T42" i="248" s="1"/>
  <c r="T43" i="248" s="1"/>
  <c r="U42" i="248" s="1"/>
  <c r="U43" i="248" s="1"/>
  <c r="V43" i="248" s="1"/>
  <c r="W43" i="248" s="1"/>
  <c r="S43" i="112"/>
  <c r="T42" i="112" s="1"/>
  <c r="T43" i="112" s="1"/>
  <c r="U42" i="112" s="1"/>
  <c r="U43" i="112" s="1"/>
  <c r="V43" i="112" s="1"/>
  <c r="W43" i="112" s="1"/>
  <c r="V42" i="112"/>
  <c r="S43" i="257"/>
  <c r="T42" i="257" s="1"/>
  <c r="T43" i="257" s="1"/>
  <c r="U42" i="257" s="1"/>
  <c r="U43" i="257" s="1"/>
  <c r="V43" i="257" s="1"/>
  <c r="W43" i="257" s="1"/>
  <c r="V42" i="257"/>
  <c r="S43" i="100"/>
  <c r="T42" i="100" s="1"/>
  <c r="T43" i="100" s="1"/>
  <c r="U42" i="100" s="1"/>
  <c r="U43" i="100" s="1"/>
  <c r="V43" i="100" s="1"/>
  <c r="W43" i="100" s="1"/>
  <c r="V42" i="100"/>
  <c r="S43" i="224"/>
  <c r="T42" i="224" s="1"/>
  <c r="T43" i="224" s="1"/>
  <c r="U42" i="224" s="1"/>
  <c r="U43" i="224" s="1"/>
  <c r="V43" i="224" s="1"/>
  <c r="W43" i="224" s="1"/>
  <c r="V42" i="224"/>
  <c r="S43" i="204"/>
  <c r="T42" i="204" s="1"/>
  <c r="T43" i="204" s="1"/>
  <c r="U42" i="204" s="1"/>
  <c r="U43" i="204" s="1"/>
  <c r="V43" i="204" s="1"/>
  <c r="W43" i="204" s="1"/>
  <c r="V42" i="204"/>
  <c r="S43" i="48"/>
  <c r="T42" i="48" s="1"/>
  <c r="T43" i="48" s="1"/>
  <c r="U42" i="48" s="1"/>
  <c r="U43" i="48" s="1"/>
  <c r="V43" i="48" s="1"/>
  <c r="W43" i="48" s="1"/>
  <c r="V42" i="48"/>
  <c r="V42" i="148"/>
  <c r="S43" i="148"/>
  <c r="T42" i="148" s="1"/>
  <c r="T43" i="148" s="1"/>
  <c r="U42" i="148" s="1"/>
  <c r="U43" i="148" s="1"/>
  <c r="V43" i="148" s="1"/>
  <c r="W43" i="148" s="1"/>
  <c r="V42" i="33"/>
  <c r="S43" i="33"/>
  <c r="T42" i="33" s="1"/>
  <c r="T43" i="33" s="1"/>
  <c r="U42" i="33" s="1"/>
  <c r="U43" i="33" s="1"/>
  <c r="V43" i="33" s="1"/>
  <c r="W43" i="33" s="1"/>
  <c r="V42" i="131"/>
  <c r="S43" i="131"/>
  <c r="T42" i="131" s="1"/>
  <c r="T43" i="131" s="1"/>
  <c r="U42" i="131" s="1"/>
  <c r="U43" i="131" s="1"/>
  <c r="V43" i="131" s="1"/>
  <c r="W43" i="131" s="1"/>
  <c r="V42" i="8"/>
  <c r="S43" i="8"/>
  <c r="T42" i="8" s="1"/>
  <c r="T43" i="8" s="1"/>
  <c r="U42" i="8" s="1"/>
  <c r="U43" i="8" s="1"/>
  <c r="V43" i="8" s="1"/>
  <c r="W43" i="8" s="1"/>
  <c r="S43" i="194"/>
  <c r="T42" i="194" s="1"/>
  <c r="T43" i="194" s="1"/>
  <c r="U42" i="194" s="1"/>
  <c r="U43" i="194" s="1"/>
  <c r="V43" i="194" s="1"/>
  <c r="W43" i="194" s="1"/>
  <c r="V42" i="194"/>
  <c r="S43" i="110"/>
  <c r="T42" i="110" s="1"/>
  <c r="T43" i="110" s="1"/>
  <c r="U42" i="110" s="1"/>
  <c r="U43" i="110" s="1"/>
  <c r="V43" i="110" s="1"/>
  <c r="W43" i="110" s="1"/>
  <c r="V42" i="110"/>
  <c r="S43" i="98"/>
  <c r="T42" i="98" s="1"/>
  <c r="T43" i="98" s="1"/>
  <c r="U42" i="98" s="1"/>
  <c r="U43" i="98" s="1"/>
  <c r="V43" i="98" s="1"/>
  <c r="W43" i="98" s="1"/>
  <c r="V42" i="98"/>
  <c r="S43" i="104"/>
  <c r="T42" i="104" s="1"/>
  <c r="T43" i="104" s="1"/>
  <c r="U42" i="104" s="1"/>
  <c r="U43" i="104" s="1"/>
  <c r="V43" i="104" s="1"/>
  <c r="W43" i="104" s="1"/>
  <c r="V42" i="104"/>
  <c r="S43" i="107"/>
  <c r="T42" i="107" s="1"/>
  <c r="T43" i="107" s="1"/>
  <c r="U42" i="107" s="1"/>
  <c r="U43" i="107" s="1"/>
  <c r="V43" i="107" s="1"/>
  <c r="W43" i="107" s="1"/>
  <c r="V42" i="107"/>
  <c r="V42" i="218"/>
  <c r="S43" i="218"/>
  <c r="T42" i="218" s="1"/>
  <c r="T43" i="218" s="1"/>
  <c r="U42" i="218" s="1"/>
  <c r="U43" i="218" s="1"/>
  <c r="V43" i="218" s="1"/>
  <c r="W43" i="218" s="1"/>
  <c r="S43" i="176"/>
  <c r="T42" i="176" s="1"/>
  <c r="T43" i="176" s="1"/>
  <c r="U42" i="176" s="1"/>
  <c r="U43" i="176" s="1"/>
  <c r="V43" i="176" s="1"/>
  <c r="W43" i="176" s="1"/>
  <c r="V42" i="176"/>
  <c r="S43" i="49"/>
  <c r="T42" i="49" s="1"/>
  <c r="T43" i="49" s="1"/>
  <c r="U42" i="49" s="1"/>
  <c r="U43" i="49" s="1"/>
  <c r="V43" i="49" s="1"/>
  <c r="W43" i="49" s="1"/>
  <c r="V42" i="49"/>
  <c r="V42" i="35"/>
  <c r="S43" i="35"/>
  <c r="T42" i="35" s="1"/>
  <c r="T43" i="35" s="1"/>
  <c r="U42" i="35" s="1"/>
  <c r="U43" i="35" s="1"/>
  <c r="V43" i="35" s="1"/>
  <c r="W43" i="35" s="1"/>
  <c r="V42" i="129"/>
  <c r="S43" i="129"/>
  <c r="T42" i="129" s="1"/>
  <c r="T43" i="129" s="1"/>
  <c r="U42" i="129" s="1"/>
  <c r="U43" i="129" s="1"/>
  <c r="V43" i="129" s="1"/>
  <c r="W43" i="129" s="1"/>
  <c r="V42" i="13"/>
  <c r="S43" i="13"/>
  <c r="T42" i="13" s="1"/>
  <c r="T43" i="13" s="1"/>
  <c r="U42" i="13" s="1"/>
  <c r="U43" i="13" s="1"/>
  <c r="V43" i="13" s="1"/>
  <c r="W43" i="13" s="1"/>
  <c r="V42" i="12"/>
  <c r="S43" i="12"/>
  <c r="T42" i="12" s="1"/>
  <c r="T43" i="12" s="1"/>
  <c r="U42" i="12" s="1"/>
  <c r="U43" i="12" s="1"/>
  <c r="V43" i="12" s="1"/>
  <c r="W43" i="12" s="1"/>
  <c r="V42" i="151"/>
  <c r="S43" i="151"/>
  <c r="T42" i="151" s="1"/>
  <c r="T43" i="151" s="1"/>
  <c r="U42" i="151" s="1"/>
  <c r="U43" i="151" s="1"/>
  <c r="V43" i="151" s="1"/>
  <c r="W43" i="151" s="1"/>
  <c r="V42" i="29"/>
  <c r="S43" i="29"/>
  <c r="T42" i="29" s="1"/>
  <c r="T43" i="29" s="1"/>
  <c r="U42" i="29" s="1"/>
  <c r="U43" i="29" s="1"/>
  <c r="V43" i="29" s="1"/>
  <c r="W43" i="29" s="1"/>
  <c r="V42" i="237"/>
  <c r="S43" i="237"/>
  <c r="T42" i="237" s="1"/>
  <c r="T43" i="237" s="1"/>
  <c r="U42" i="237" s="1"/>
  <c r="U43" i="237" s="1"/>
  <c r="V43" i="237" s="1"/>
  <c r="W43" i="237" s="1"/>
  <c r="S43" i="197"/>
  <c r="T42" i="197" s="1"/>
  <c r="T43" i="197" s="1"/>
  <c r="U42" i="197" s="1"/>
  <c r="U43" i="197" s="1"/>
  <c r="V43" i="197" s="1"/>
  <c r="W43" i="197" s="1"/>
  <c r="V42" i="197"/>
  <c r="S43" i="51"/>
  <c r="T42" i="51" s="1"/>
  <c r="T43" i="51" s="1"/>
  <c r="U42" i="51" s="1"/>
  <c r="U43" i="51" s="1"/>
  <c r="V43" i="51" s="1"/>
  <c r="W43" i="51" s="1"/>
  <c r="V42" i="51"/>
  <c r="V42" i="235"/>
  <c r="S43" i="235"/>
  <c r="T42" i="235" s="1"/>
  <c r="T43" i="235" s="1"/>
  <c r="U42" i="235" s="1"/>
  <c r="U43" i="235" s="1"/>
  <c r="V43" i="235" s="1"/>
  <c r="W43" i="235" s="1"/>
  <c r="S43" i="196"/>
  <c r="T42" i="196" s="1"/>
  <c r="T43" i="196" s="1"/>
  <c r="U42" i="196" s="1"/>
  <c r="U43" i="196" s="1"/>
  <c r="V43" i="196" s="1"/>
  <c r="W43" i="196" s="1"/>
  <c r="V42" i="196"/>
  <c r="V42" i="219"/>
  <c r="S43" i="219"/>
  <c r="T42" i="219" s="1"/>
  <c r="T43" i="219" s="1"/>
  <c r="U42" i="219" s="1"/>
  <c r="U43" i="219" s="1"/>
  <c r="V43" i="219" s="1"/>
  <c r="W43" i="219" s="1"/>
  <c r="S43" i="62"/>
  <c r="T42" i="62" s="1"/>
  <c r="T43" i="62" s="1"/>
  <c r="U42" i="62" s="1"/>
  <c r="U43" i="62" s="1"/>
  <c r="V43" i="62" s="1"/>
  <c r="W43" i="62" s="1"/>
  <c r="V42" i="62"/>
  <c r="V42" i="206"/>
  <c r="S43" i="206"/>
  <c r="T42" i="206" s="1"/>
  <c r="T43" i="206" s="1"/>
  <c r="U42" i="206" s="1"/>
  <c r="U43" i="206" s="1"/>
  <c r="V43" i="206" s="1"/>
  <c r="W43" i="206" s="1"/>
  <c r="S43" i="106"/>
  <c r="T42" i="106" s="1"/>
  <c r="T43" i="106" s="1"/>
  <c r="U42" i="106" s="1"/>
  <c r="U43" i="106" s="1"/>
  <c r="V43" i="106" s="1"/>
  <c r="W43" i="106" s="1"/>
  <c r="V42" i="106"/>
  <c r="S43" i="65"/>
  <c r="T42" i="65" s="1"/>
  <c r="T43" i="65" s="1"/>
  <c r="U42" i="65" s="1"/>
  <c r="U43" i="65" s="1"/>
  <c r="V43" i="65" s="1"/>
  <c r="W43" i="65" s="1"/>
  <c r="V42" i="65"/>
  <c r="V42" i="163"/>
  <c r="S43" i="163"/>
  <c r="T42" i="163" s="1"/>
  <c r="T43" i="163" s="1"/>
  <c r="U42" i="163" s="1"/>
  <c r="U43" i="163" s="1"/>
  <c r="V43" i="163" s="1"/>
  <c r="W43" i="163" s="1"/>
  <c r="V42" i="142"/>
  <c r="S43" i="142"/>
  <c r="T42" i="142" s="1"/>
  <c r="T43" i="142" s="1"/>
  <c r="U42" i="142" s="1"/>
  <c r="U43" i="142" s="1"/>
  <c r="V43" i="142" s="1"/>
  <c r="W43" i="142" s="1"/>
  <c r="V42" i="211"/>
  <c r="S43" i="211"/>
  <c r="T42" i="211" s="1"/>
  <c r="T43" i="211" s="1"/>
  <c r="U42" i="211" s="1"/>
  <c r="U43" i="211" s="1"/>
  <c r="V43" i="211" s="1"/>
  <c r="W43" i="211" s="1"/>
  <c r="S43" i="77"/>
  <c r="T42" i="77" s="1"/>
  <c r="T43" i="77" s="1"/>
  <c r="U42" i="77" s="1"/>
  <c r="U43" i="77" s="1"/>
  <c r="V43" i="77" s="1"/>
  <c r="W43" i="77" s="1"/>
  <c r="V42" i="77"/>
  <c r="S43" i="108"/>
  <c r="T42" i="108" s="1"/>
  <c r="T43" i="108" s="1"/>
  <c r="U42" i="108" s="1"/>
  <c r="U43" i="108" s="1"/>
  <c r="V43" i="108" s="1"/>
  <c r="W43" i="108" s="1"/>
  <c r="V42" i="108"/>
  <c r="S43" i="187"/>
  <c r="T42" i="187" s="1"/>
  <c r="T43" i="187" s="1"/>
  <c r="U42" i="187" s="1"/>
  <c r="U43" i="187" s="1"/>
  <c r="V43" i="187" s="1"/>
  <c r="W43" i="187" s="1"/>
  <c r="V42" i="187"/>
  <c r="S43" i="68"/>
  <c r="T42" i="68" s="1"/>
  <c r="T43" i="68" s="1"/>
  <c r="U42" i="68" s="1"/>
  <c r="U43" i="68" s="1"/>
  <c r="V43" i="68" s="1"/>
  <c r="W43" i="68" s="1"/>
  <c r="V42" i="68"/>
  <c r="S43" i="56"/>
  <c r="T42" i="56" s="1"/>
  <c r="T43" i="56" s="1"/>
  <c r="U42" i="56" s="1"/>
  <c r="U43" i="56" s="1"/>
  <c r="V43" i="56" s="1"/>
  <c r="W43" i="56" s="1"/>
  <c r="V42" i="56"/>
  <c r="V42" i="20"/>
  <c r="S43" i="20"/>
  <c r="T42" i="20" s="1"/>
  <c r="T43" i="20" s="1"/>
  <c r="U42" i="20" s="1"/>
  <c r="U43" i="20" s="1"/>
  <c r="V43" i="20" s="1"/>
  <c r="W43" i="20" s="1"/>
  <c r="S42" i="27" l="1"/>
  <c r="R43" i="27"/>
  <c r="V42" i="122"/>
  <c r="S43" i="122"/>
  <c r="T42" i="122" s="1"/>
  <c r="T43" i="122" s="1"/>
  <c r="U42" i="122" s="1"/>
  <c r="U43" i="122" s="1"/>
  <c r="V43" i="122" s="1"/>
  <c r="W43" i="122" s="1"/>
  <c r="V42" i="14"/>
  <c r="S43" i="14"/>
  <c r="T42" i="14" s="1"/>
  <c r="T43" i="14" s="1"/>
  <c r="U42" i="14" s="1"/>
  <c r="U43" i="14" s="1"/>
  <c r="V43" i="14" s="1"/>
  <c r="W43" i="14" s="1"/>
  <c r="S43" i="55"/>
  <c r="T42" i="55" s="1"/>
  <c r="T43" i="55" s="1"/>
  <c r="U42" i="55" s="1"/>
  <c r="U43" i="55" s="1"/>
  <c r="V43" i="55" s="1"/>
  <c r="W43" i="55" s="1"/>
  <c r="V42" i="55"/>
  <c r="S43" i="181"/>
  <c r="T42" i="181" s="1"/>
  <c r="T43" i="181" s="1"/>
  <c r="U42" i="181" s="1"/>
  <c r="U43" i="181" s="1"/>
  <c r="V43" i="181" s="1"/>
  <c r="W43" i="181" s="1"/>
  <c r="V42" i="181"/>
  <c r="R43" i="74"/>
  <c r="S42" i="74"/>
  <c r="R43" i="146"/>
  <c r="S42" i="146"/>
  <c r="R43" i="138"/>
  <c r="S42" i="138"/>
  <c r="R43" i="118"/>
  <c r="S42" i="118"/>
  <c r="R43" i="45"/>
  <c r="S42" i="45"/>
  <c r="R43" i="229"/>
  <c r="S42" i="229"/>
  <c r="R43" i="44"/>
  <c r="S42" i="44"/>
  <c r="V42" i="76"/>
  <c r="S43" i="76"/>
  <c r="T42" i="76" s="1"/>
  <c r="T43" i="76" s="1"/>
  <c r="U42" i="76" s="1"/>
  <c r="U43" i="76" s="1"/>
  <c r="V43" i="76" s="1"/>
  <c r="W43" i="76" s="1"/>
  <c r="R43" i="18"/>
  <c r="S42" i="18"/>
  <c r="S42" i="28"/>
  <c r="R43" i="28"/>
  <c r="V42" i="27" l="1"/>
  <c r="S43" i="27"/>
  <c r="T42" i="27" s="1"/>
  <c r="T43" i="27" s="1"/>
  <c r="U42" i="27" s="1"/>
  <c r="U43" i="27" s="1"/>
  <c r="V43" i="27" s="1"/>
  <c r="W43" i="27" s="1"/>
  <c r="S43" i="44"/>
  <c r="T42" i="44" s="1"/>
  <c r="T43" i="44" s="1"/>
  <c r="U42" i="44" s="1"/>
  <c r="U43" i="44" s="1"/>
  <c r="V43" i="44" s="1"/>
  <c r="W43" i="44" s="1"/>
  <c r="V42" i="44"/>
  <c r="V42" i="138"/>
  <c r="S43" i="138"/>
  <c r="T42" i="138" s="1"/>
  <c r="T43" i="138" s="1"/>
  <c r="U42" i="138" s="1"/>
  <c r="U43" i="138" s="1"/>
  <c r="V43" i="138" s="1"/>
  <c r="W43" i="138" s="1"/>
  <c r="V42" i="229"/>
  <c r="S43" i="229"/>
  <c r="T42" i="229" s="1"/>
  <c r="T43" i="229" s="1"/>
  <c r="U42" i="229" s="1"/>
  <c r="U43" i="229" s="1"/>
  <c r="V43" i="229" s="1"/>
  <c r="W43" i="229" s="1"/>
  <c r="S43" i="146"/>
  <c r="T42" i="146" s="1"/>
  <c r="T43" i="146" s="1"/>
  <c r="U42" i="146" s="1"/>
  <c r="U43" i="146" s="1"/>
  <c r="V43" i="146" s="1"/>
  <c r="W43" i="146" s="1"/>
  <c r="V42" i="146"/>
  <c r="V42" i="28"/>
  <c r="S43" i="28"/>
  <c r="T42" i="28" s="1"/>
  <c r="T43" i="28" s="1"/>
  <c r="U42" i="28" s="1"/>
  <c r="U43" i="28" s="1"/>
  <c r="V43" i="28" s="1"/>
  <c r="W43" i="28" s="1"/>
  <c r="S43" i="45"/>
  <c r="T42" i="45" s="1"/>
  <c r="T43" i="45" s="1"/>
  <c r="U42" i="45" s="1"/>
  <c r="U43" i="45" s="1"/>
  <c r="V43" i="45" s="1"/>
  <c r="W43" i="45" s="1"/>
  <c r="V42" i="45"/>
  <c r="S43" i="74"/>
  <c r="T42" i="74" s="1"/>
  <c r="T43" i="74" s="1"/>
  <c r="U42" i="74" s="1"/>
  <c r="U43" i="74" s="1"/>
  <c r="V43" i="74" s="1"/>
  <c r="W43" i="74" s="1"/>
  <c r="V42" i="74"/>
  <c r="V42" i="18"/>
  <c r="S43" i="18"/>
  <c r="T42" i="18" s="1"/>
  <c r="T43" i="18" s="1"/>
  <c r="U42" i="18" s="1"/>
  <c r="U43" i="18" s="1"/>
  <c r="V43" i="18" s="1"/>
  <c r="W43" i="18" s="1"/>
  <c r="S43" i="118"/>
  <c r="T42" i="118" s="1"/>
  <c r="T43" i="118" s="1"/>
  <c r="U42" i="118" s="1"/>
  <c r="U43" i="118" s="1"/>
  <c r="V43" i="118" s="1"/>
  <c r="W43" i="118" s="1"/>
  <c r="V42" i="118"/>
</calcChain>
</file>

<file path=xl/sharedStrings.xml><?xml version="1.0" encoding="utf-8"?>
<sst xmlns="http://schemas.openxmlformats.org/spreadsheetml/2006/main" count="29154" uniqueCount="327">
  <si>
    <t>Eastern Cape: Buffalo City (BUF)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</si>
  <si>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</si>
  <si>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</si>
  <si>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</si>
  <si>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</si>
  <si>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</si>
  <si>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</si>
  <si>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</si>
  <si>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</si>
  <si>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</si>
  <si>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</si>
  <si>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</si>
  <si>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</si>
  <si>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</si>
  <si>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</si>
  <si>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</si>
  <si>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</si>
  <si>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</si>
  <si>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</si>
  <si>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</si>
  <si>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</si>
  <si>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</si>
  <si>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</si>
  <si>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</si>
  <si>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</si>
  <si>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</si>
  <si>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</si>
  <si>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</si>
  <si>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</si>
  <si>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</si>
  <si>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</si>
  <si>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</si>
  <si>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</si>
  <si>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</si>
  <si>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</si>
  <si>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</si>
  <si>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</si>
  <si>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</si>
  <si>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</si>
  <si>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</si>
  <si>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</si>
  <si>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</si>
  <si>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</si>
  <si>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</si>
  <si>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</si>
  <si>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</si>
  <si>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</si>
  <si>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</si>
  <si>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</si>
  <si>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</si>
  <si>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</si>
  <si>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</si>
  <si>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</si>
  <si>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</si>
  <si>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</si>
  <si>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</si>
  <si>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</si>
  <si>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</si>
  <si>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</si>
  <si>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</si>
  <si>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</si>
  <si>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</si>
  <si>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</si>
  <si>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</si>
  <si>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</si>
  <si>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</si>
  <si>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3rd Quarter ended 31 March 2026 (Figures Finalised as at 2026/05/05)</t>
  </si>
  <si>
    <t>Eastern Cape: Dr Beyers Naude (EC101) - Table C7 Quarterly Budgeted Cash Flows ( Waste water management                             ) for 3rd Quarter ended 31 March 2026 (Figures Finalised as at 2026/05/05)</t>
  </si>
  <si>
    <t>Eastern Cape: Blue Crane Route (EC102) - Table C7 Quarterly Budgeted Cash Flows ( Waste water management                             ) for 3rd Quarter ended 31 March 2026 (Figures Finalised as at 2026/05/05)</t>
  </si>
  <si>
    <t>Eastern Cape: Makana (EC104) - Table C7 Quarterly Budgeted Cash Flows ( Waste water management                             ) for 3rd Quarter ended 31 March 2026 (Figures Finalised as at 2026/05/05)</t>
  </si>
  <si>
    <t>Eastern Cape: Ndlambe (EC105) - Table C7 Quarterly Budgeted Cash Flows ( Waste water management                             ) for 3rd Quarter ended 31 March 2026 (Figures Finalised as at 2026/05/05)</t>
  </si>
  <si>
    <t>Eastern Cape: Sundays River Valley (EC106) - Table C7 Quarterly Budgeted Cash Flows ( Waste water management                             ) for 3rd Quarter ended 31 March 2026 (Figures Finalised as at 2026/05/05)</t>
  </si>
  <si>
    <t>Eastern Cape: Kouga (EC108) - Table C7 Quarterly Budgeted Cash Flows ( Waste water management                             ) for 3rd Quarter ended 31 March 2026 (Figures Finalised as at 2026/05/05)</t>
  </si>
  <si>
    <t>Eastern Cape: Kou-Kamma (EC109) - Table C7 Quarterly Budgeted Cash Flows ( Waste water management                             ) for 3rd Quarter ended 31 March 2026 (Figures Finalised as at 2026/05/05)</t>
  </si>
  <si>
    <t>Eastern Cape: Sarah Baartman (DC10) - Table C7 Quarterly Budgeted Cash Flows ( Waste water management                             ) for 3rd Quarter ended 31 March 2026 (Figures Finalised as at 2026/05/05)</t>
  </si>
  <si>
    <t>Eastern Cape: Mbhashe (EC121) - Table C7 Quarterly Budgeted Cash Flows ( Waste water management                             ) for 3rd Quarter ended 31 March 2026 (Figures Finalised as at 2026/05/05)</t>
  </si>
  <si>
    <t>Eastern Cape: Mnquma (EC122) - Table C7 Quarterly Budgeted Cash Flows ( Waste water management                             ) for 3rd Quarter ended 31 March 2026 (Figures Finalised as at 2026/05/05)</t>
  </si>
  <si>
    <t>Eastern Cape: Great Kei (EC123) - Table C7 Quarterly Budgeted Cash Flows ( Waste water management                             ) for 3rd Quarter ended 31 March 2026 (Figures Finalised as at 2026/05/05)</t>
  </si>
  <si>
    <t>Eastern Cape: Amahlathi (EC124) - Table C7 Quarterly Budgeted Cash Flows ( Waste water management                             ) for 3rd Quarter ended 31 March 2026 (Figures Finalised as at 2026/05/05)</t>
  </si>
  <si>
    <t>Eastern Cape: Ngqushwa (EC126) - Table C7 Quarterly Budgeted Cash Flows ( Waste water management                             ) for 3rd Quarter ended 31 March 2026 (Figures Finalised as at 2026/05/05)</t>
  </si>
  <si>
    <t>Eastern Cape: Raymond Mhlaba (EC129) - Table C7 Quarterly Budgeted Cash Flows ( Waste water management                             ) for 3rd Quarter ended 31 March 2026 (Figures Finalised as at 2026/05/05)</t>
  </si>
  <si>
    <t>Eastern Cape: Amathole (DC12) - Table C7 Quarterly Budgeted Cash Flows ( Waste water management                             ) for 3rd Quarter ended 31 March 2026 (Figures Finalised as at 2026/05/05)</t>
  </si>
  <si>
    <t>Eastern Cape: Inxuba Yethemba (EC131) - Table C7 Quarterly Budgeted Cash Flows ( Waste water management                             ) for 3rd Quarter ended 31 March 2026 (Figures Finalised as at 2026/05/05)</t>
  </si>
  <si>
    <t>Eastern Cape: Vuyisile Mini (EC135) - Table C7 Quarterly Budgeted Cash Flows ( Waste water management                             ) for 3rd Quarter ended 31 March 2026 (Figures Finalised as at 2026/05/05)</t>
  </si>
  <si>
    <t>Eastern Cape: Emalahleni (EC) (EC136) - Table C7 Quarterly Budgeted Cash Flows ( Waste water management                             ) for 3rd Quarter ended 31 March 2026 (Figures Finalised as at 2026/05/05)</t>
  </si>
  <si>
    <t>Eastern Cape: Dr. A.B. Xuma (EC137) - Table C7 Quarterly Budgeted Cash Flows ( Waste water management                             ) for 3rd Quarter ended 31 March 2026 (Figures Finalised as at 2026/05/05)</t>
  </si>
  <si>
    <t>Eastern Cape: Sakhisizwe (EC138) - Table C7 Quarterly Budgeted Cash Flows ( Waste water management                             ) for 3rd Quarter ended 31 March 2026 (Figures Finalised as at 2026/05/05)</t>
  </si>
  <si>
    <t>Eastern Cape: Enoch Mgijima (EC139) - Table C7 Quarterly Budgeted Cash Flows ( Waste water management                             ) for 3rd Quarter ended 31 March 2026 (Figures Finalised as at 2026/05/05)</t>
  </si>
  <si>
    <t>Eastern Cape: Chris Hani (DC13) - Table C7 Quarterly Budgeted Cash Flows ( Waste water management                             ) for 3rd Quarter ended 31 March 2026 (Figures Finalised as at 2026/05/05)</t>
  </si>
  <si>
    <t>Eastern Cape: Elundini (EC141) - Table C7 Quarterly Budgeted Cash Flows ( Waste water management                             ) for 3rd Quarter ended 31 March 2026 (Figures Finalised as at 2026/05/05)</t>
  </si>
  <si>
    <t>Eastern Cape: Senqu (EC142) - Table C7 Quarterly Budgeted Cash Flows ( Waste water management                             ) for 3rd Quarter ended 31 March 2026 (Figures Finalised as at 2026/05/05)</t>
  </si>
  <si>
    <t>Eastern Cape: Walter Sisulu (EC145) - Table C7 Quarterly Budgeted Cash Flows ( Waste water management                             ) for 3rd Quarter ended 31 March 2026 (Figures Finalised as at 2026/05/05)</t>
  </si>
  <si>
    <t>Eastern Cape: Joe Gqabi (DC14) - Table C7 Quarterly Budgeted Cash Flows ( Waste water management                             ) for 3rd Quarter ended 31 March 2026 (Figures Finalised as at 2026/05/05)</t>
  </si>
  <si>
    <t>Eastern Cape: Ngquza Hills (EC153) - Table C7 Quarterly Budgeted Cash Flows ( Waste water management                             ) for 3rd Quarter ended 31 March 2026 (Figures Finalised as at 2026/05/05)</t>
  </si>
  <si>
    <t>Eastern Cape: Port St Johns (EC154) - Table C7 Quarterly Budgeted Cash Flows ( Waste water management                             ) for 3rd Quarter ended 31 March 2026 (Figures Finalised as at 2026/05/05)</t>
  </si>
  <si>
    <t>Eastern Cape: Nyandeni (EC155) - Table C7 Quarterly Budgeted Cash Flows ( Waste water management                             ) for 3rd Quarter ended 31 March 2026 (Figures Finalised as at 2026/05/05)</t>
  </si>
  <si>
    <t>Eastern Cape: Kumkani Mhlontlo (EC156) - Table C7 Quarterly Budgeted Cash Flows ( Waste water management                             ) for 3rd Quarter ended 31 March 2026 (Figures Finalised as at 2026/05/05)</t>
  </si>
  <si>
    <t>Eastern Cape: King Sabata Dalindyebo (EC157) - Table C7 Quarterly Budgeted Cash Flows ( Waste water management                             ) for 3rd Quarter ended 31 March 2026 (Figures Finalised as at 2026/05/05)</t>
  </si>
  <si>
    <t>Eastern Cape: O R Tambo (DC15) - Table C7 Quarterly Budgeted Cash Flows ( Waste water management                             ) for 3rd Quarter ended 31 March 2026 (Figures Finalised as at 2026/05/05)</t>
  </si>
  <si>
    <t>Eastern Cape: Matatiele (EC441) - Table C7 Quarterly Budgeted Cash Flows ( Waste water management                             ) for 3rd Quarter ended 31 March 2026 (Figures Finalised as at 2026/05/05)</t>
  </si>
  <si>
    <t>Eastern Cape: Umzimvubu (EC442) - Table C7 Quarterly Budgeted Cash Flows ( Waste water management                             ) for 3rd Quarter ended 31 March 2026 (Figures Finalised as at 2026/05/05)</t>
  </si>
  <si>
    <t>Eastern Cape: Winnie Madikizela-Mandela (EC443) - Table C7 Quarterly Budgeted Cash Flows ( Waste water management                             ) for 3rd Quarter ended 31 March 2026 (Figures Finalised as at 2026/05/05)</t>
  </si>
  <si>
    <t>Eastern Cape: Ntabankulu (EC444) - Table C7 Quarterly Budgeted Cash Flows ( Waste water management                             ) for 3rd Quarter ended 31 March 2026 (Figures Finalised as at 2026/05/05)</t>
  </si>
  <si>
    <t>Eastern Cape: Alfred Nzo (DC44) - Table C7 Quarterly Budgeted Cash Flows ( Waste water management                             ) for 3rd Quarter ended 31 March 2026 (Figures Finalised as at 2026/05/05)</t>
  </si>
  <si>
    <t>Free State: Mangaung (MAN) - Table C7 Quarterly Budgeted Cash Flows ( Waste water management                             ) for 3rd Quarter ended 31 March 2026 (Figures Finalised as at 2026/05/05)</t>
  </si>
  <si>
    <t>Free State: Letsemeng (FS161) - Table C7 Quarterly Budgeted Cash Flows ( Waste water management                             ) for 3rd Quarter ended 31 March 2026 (Figures Finalised as at 2026/05/05)</t>
  </si>
  <si>
    <t>Free State: Kopanong (FS162) - Table C7 Quarterly Budgeted Cash Flows ( Waste water management                             ) for 3rd Quarter ended 31 March 2026 (Figures Finalised as at 2026/05/05)</t>
  </si>
  <si>
    <t>Free State: Mohokare (FS163) - Table C7 Quarterly Budgeted Cash Flows ( Waste water management                             ) for 3rd Quarter ended 31 March 2026 (Figures Finalised as at 2026/05/05)</t>
  </si>
  <si>
    <t>Free State: Xhariep (DC16) - Table C7 Quarterly Budgeted Cash Flows ( Waste water management                             ) for 3rd Quarter ended 31 March 2026 (Figures Finalised as at 2026/05/05)</t>
  </si>
  <si>
    <t>Free State: Masilonyana (FS181) - Table C7 Quarterly Budgeted Cash Flows ( Waste water management                             ) for 3rd Quarter ended 31 March 2026 (Figures Finalised as at 2026/05/05)</t>
  </si>
  <si>
    <t>Free State: Tokologo (FS182) - Table C7 Quarterly Budgeted Cash Flows ( Waste water management                             ) for 3rd Quarter ended 31 March 2026 (Figures Finalised as at 2026/05/05)</t>
  </si>
  <si>
    <t>Free State: Tswelopele (FS183) - Table C7 Quarterly Budgeted Cash Flows ( Waste water management                             ) for 3rd Quarter ended 31 March 2026 (Figures Finalised as at 2026/05/05)</t>
  </si>
  <si>
    <t>Free State: Matjhabeng (FS184) - Table C7 Quarterly Budgeted Cash Flows ( Waste water management                             ) for 3rd Quarter ended 31 March 2026 (Figures Finalised as at 2026/05/05)</t>
  </si>
  <si>
    <t>Free State: Nala (FS185) - Table C7 Quarterly Budgeted Cash Flows ( Waste water management                             ) for 3rd Quarter ended 31 March 2026 (Figures Finalised as at 2026/05/05)</t>
  </si>
  <si>
    <t>Free State: Lejweleputswa (DC18) - Table C7 Quarterly Budgeted Cash Flows ( Waste water management                             ) for 3rd Quarter ended 31 March 2026 (Figures Finalised as at 2026/05/05)</t>
  </si>
  <si>
    <t>Free State: Setsoto (FS191) - Table C7 Quarterly Budgeted Cash Flows ( Waste water management                             ) for 3rd Quarter ended 31 March 2026 (Figures Finalised as at 2026/05/05)</t>
  </si>
  <si>
    <t>Free State: Dihlabeng (FS192) - Table C7 Quarterly Budgeted Cash Flows ( Waste water management                             ) for 3rd Quarter ended 31 March 2026 (Figures Finalised as at 2026/05/05)</t>
  </si>
  <si>
    <t>Free State: Nketoana (FS193) - Table C7 Quarterly Budgeted Cash Flows ( Waste water management                             ) for 3rd Quarter ended 31 March 2026 (Figures Finalised as at 2026/05/05)</t>
  </si>
  <si>
    <t>Free State: Maluti-a-Phofung (FS194) - Table C7 Quarterly Budgeted Cash Flows ( Waste water management                             ) for 3rd Quarter ended 31 March 2026 (Figures Finalised as at 2026/05/05)</t>
  </si>
  <si>
    <t>Free State: Phumelela (FS195) - Table C7 Quarterly Budgeted Cash Flows ( Waste water management                             ) for 3rd Quarter ended 31 March 2026 (Figures Finalised as at 2026/05/05)</t>
  </si>
  <si>
    <t>Free State: Mantsopa (FS196) - Table C7 Quarterly Budgeted Cash Flows ( Waste water management                             ) for 3rd Quarter ended 31 March 2026 (Figures Finalised as at 2026/05/05)</t>
  </si>
  <si>
    <t>Free State: Thabo Mofutsanyana (DC19) - Table C7 Quarterly Budgeted Cash Flows ( Waste water management                             ) for 3rd Quarter ended 31 March 2026 (Figures Finalised as at 2026/05/05)</t>
  </si>
  <si>
    <t>Free State: Moqhaka (FS201) - Table C7 Quarterly Budgeted Cash Flows ( Waste water management                             ) for 3rd Quarter ended 31 March 2026 (Figures Finalised as at 2026/05/05)</t>
  </si>
  <si>
    <t>Free State: Ngwathe (FS203) - Table C7 Quarterly Budgeted Cash Flows ( Waste water management                             ) for 3rd Quarter ended 31 March 2026 (Figures Finalised as at 2026/05/05)</t>
  </si>
  <si>
    <t>Free State: Metsimaholo (FS204) - Table C7 Quarterly Budgeted Cash Flows ( Waste water management                             ) for 3rd Quarter ended 31 March 2026 (Figures Finalised as at 2026/05/05)</t>
  </si>
  <si>
    <t>Free State: Mafube (FS205) - Table C7 Quarterly Budgeted Cash Flows ( Waste water management                             ) for 3rd Quarter ended 31 March 2026 (Figures Finalised as at 2026/05/05)</t>
  </si>
  <si>
    <t>Free State: Fezile Dabi (DC20) - Table C7 Quarterly Budgeted Cash Flows ( Waste water management                             ) for 3rd Quarter ended 31 March 2026 (Figures Finalised as at 2026/05/05)</t>
  </si>
  <si>
    <t>Gauteng: City of Ekurhuleni (EKU) - Table C7 Quarterly Budgeted Cash Flows ( Waste water management                             ) for 3rd Quarter ended 31 March 2026 (Figures Finalised as at 2026/05/05)</t>
  </si>
  <si>
    <t>Gauteng: City of Johannesburg (JHB) - Table C7 Quarterly Budgeted Cash Flows ( Waste water management                             ) for 3rd Quarter ended 31 March 2026 (Figures Finalised as at 2026/05/05)</t>
  </si>
  <si>
    <t>Gauteng: City of Tshwane (TSH) - Table C7 Quarterly Budgeted Cash Flows ( Waste water management                             ) for 3rd Quarter ended 31 March 2026 (Figures Finalised as at 2026/05/05)</t>
  </si>
  <si>
    <t>Gauteng: Emfuleni (GT421) - Table C7 Quarterly Budgeted Cash Flows ( Waste water management                             ) for 3rd Quarter ended 31 March 2026 (Figures Finalised as at 2026/05/05)</t>
  </si>
  <si>
    <t>Gauteng: Midvaal (GT422) - Table C7 Quarterly Budgeted Cash Flows ( Waste water management                             ) for 3rd Quarter ended 31 March 2026 (Figures Finalised as at 2026/05/05)</t>
  </si>
  <si>
    <t>Gauteng: Lesedi (GT423) - Table C7 Quarterly Budgeted Cash Flows ( Waste water management                             ) for 3rd Quarter ended 31 March 2026 (Figures Finalised as at 2026/05/05)</t>
  </si>
  <si>
    <t>Gauteng: Sedibeng (DC42) - Table C7 Quarterly Budgeted Cash Flows ( Waste water management                             ) for 3rd Quarter ended 31 March 2026 (Figures Finalised as at 2026/05/05)</t>
  </si>
  <si>
    <t>Gauteng: Mogale City (GT481) - Table C7 Quarterly Budgeted Cash Flows ( Waste water management                             ) for 3rd Quarter ended 31 March 2026 (Figures Finalised as at 2026/05/05)</t>
  </si>
  <si>
    <t>Gauteng: Merafong City (GT484) - Table C7 Quarterly Budgeted Cash Flows ( Waste water management                             ) for 3rd Quarter ended 31 March 2026 (Figures Finalised as at 2026/05/05)</t>
  </si>
  <si>
    <t>Gauteng: Rand West City (GT485) - Table C7 Quarterly Budgeted Cash Flows ( Waste water management                             ) for 3rd Quarter ended 31 March 2026 (Figures Finalised as at 2026/05/05)</t>
  </si>
  <si>
    <t>Gauteng: West Rand (DC48) - Table C7 Quarterly Budgeted Cash Flows ( Waste water management                             ) for 3rd Quarter ended 31 March 2026 (Figures Finalised as at 2026/05/05)</t>
  </si>
  <si>
    <t>Kwazulu-Natal: eThekwini (ETH) - Table C7 Quarterly Budgeted Cash Flows ( Waste water management                             ) for 3rd Quarter ended 31 March 2026 (Figures Finalised as at 2026/05/05)</t>
  </si>
  <si>
    <t>Kwazulu-Natal: Umdoni (KZN212) - Table C7 Quarterly Budgeted Cash Flows ( Waste water management                             ) for 3rd Quarter ended 31 March 2026 (Figures Finalised as at 2026/05/05)</t>
  </si>
  <si>
    <t>Kwazulu-Natal: Umzumbe (KZN213) - Table C7 Quarterly Budgeted Cash Flows ( Waste water management                             ) for 3rd Quarter ended 31 March 2026 (Figures Finalised as at 2026/05/05)</t>
  </si>
  <si>
    <t>Kwazulu-Natal: uMuziwabantu (KZN214) - Table C7 Quarterly Budgeted Cash Flows ( Waste water management                             ) for 3rd Quarter ended 31 March 2026 (Figures Finalised as at 2026/05/05)</t>
  </si>
  <si>
    <t>Kwazulu-Natal: Ray Nkonyeni (KZN216) - Table C7 Quarterly Budgeted Cash Flows ( Waste water management                             ) for 3rd Quarter ended 31 March 2026 (Figures Finalised as at 2026/05/05)</t>
  </si>
  <si>
    <t>Kwazulu-Natal: Ugu (DC21) - Table C7 Quarterly Budgeted Cash Flows ( Waste water management                             ) for 3rd Quarter ended 31 March 2026 (Figures Finalised as at 2026/05/05)</t>
  </si>
  <si>
    <t>Kwazulu-Natal: uMshwathi (KZN221) - Table C7 Quarterly Budgeted Cash Flows ( Waste water management                             ) for 3rd Quarter ended 31 March 2026 (Figures Finalised as at 2026/05/05)</t>
  </si>
  <si>
    <t>Kwazulu-Natal: uMngeni (KZN222) - Table C7 Quarterly Budgeted Cash Flows ( Waste water management                             ) for 3rd Quarter ended 31 March 2026 (Figures Finalised as at 2026/05/05)</t>
  </si>
  <si>
    <t>Kwazulu-Natal: Mpofana (KZN223) - Table C7 Quarterly Budgeted Cash Flows ( Waste water management                             ) for 3rd Quarter ended 31 March 2026 (Figures Finalised as at 2026/05/05)</t>
  </si>
  <si>
    <t>Kwazulu-Natal: Impendle (KZN224) - Table C7 Quarterly Budgeted Cash Flows ( Waste water management                             ) for 3rd Quarter ended 31 March 2026 (Figures Finalised as at 2026/05/05)</t>
  </si>
  <si>
    <t>Kwazulu-Natal: Msunduzi (KZN225) - Table C7 Quarterly Budgeted Cash Flows ( Waste water management                             ) for 3rd Quarter ended 31 March 2026 (Figures Finalised as at 2026/05/05)</t>
  </si>
  <si>
    <t>Kwazulu-Natal: Mkhambathini (KZN226) - Table C7 Quarterly Budgeted Cash Flows ( Waste water management                             ) for 3rd Quarter ended 31 March 2026 (Figures Finalised as at 2026/05/05)</t>
  </si>
  <si>
    <t>Kwazulu-Natal: Richmond (KZN227) - Table C7 Quarterly Budgeted Cash Flows ( Waste water management                             ) for 3rd Quarter ended 31 March 2026 (Figures Finalised as at 2026/05/05)</t>
  </si>
  <si>
    <t>Kwazulu-Natal: uMgungundlovu (DC22) - Table C7 Quarterly Budgeted Cash Flows ( Waste water management                             ) for 3rd Quarter ended 31 March 2026 (Figures Finalised as at 2026/05/05)</t>
  </si>
  <si>
    <t>Kwazulu-Natal: Okhahlamba (KZN235) - Table C7 Quarterly Budgeted Cash Flows ( Waste water management                             ) for 3rd Quarter ended 31 March 2026 (Figures Finalised as at 2026/05/05)</t>
  </si>
  <si>
    <t>Kwazulu-Natal: Inkosi Langalibalele (KZN237) - Table C7 Quarterly Budgeted Cash Flows ( Waste water management                             ) for 3rd Quarter ended 31 March 2026 (Figures Finalised as at 2026/05/05)</t>
  </si>
  <si>
    <t>Kwazulu-Natal: Alfred Duma (KZN238) - Table C7 Quarterly Budgeted Cash Flows ( Waste water management                             ) for 3rd Quarter ended 31 March 2026 (Figures Finalised as at 2026/05/05)</t>
  </si>
  <si>
    <t>Kwazulu-Natal: Uthukela (DC23) - Table C7 Quarterly Budgeted Cash Flows ( Waste water management                             ) for 3rd Quarter ended 31 March 2026 (Figures Finalised as at 2026/05/05)</t>
  </si>
  <si>
    <t>Kwazulu-Natal: Endumeni (KZN241) - Table C7 Quarterly Budgeted Cash Flows ( Waste water management                             ) for 3rd Quarter ended 31 March 2026 (Figures Finalised as at 2026/05/05)</t>
  </si>
  <si>
    <t>Kwazulu-Natal: Nquthu (KZN242) - Table C7 Quarterly Budgeted Cash Flows ( Waste water management                             ) for 3rd Quarter ended 31 March 2026 (Figures Finalised as at 2026/05/05)</t>
  </si>
  <si>
    <t>Kwazulu-Natal: Msinga (KZN244) - Table C7 Quarterly Budgeted Cash Flows ( Waste water management                             ) for 3rd Quarter ended 31 March 2026 (Figures Finalised as at 2026/05/05)</t>
  </si>
  <si>
    <t>Kwazulu-Natal: Umvoti (KZN245) - Table C7 Quarterly Budgeted Cash Flows ( Waste water management                             ) for 3rd Quarter ended 31 March 2026 (Figures Finalised as at 2026/05/05)</t>
  </si>
  <si>
    <t>Kwazulu-Natal: Umzinyathi (DC24) - Table C7 Quarterly Budgeted Cash Flows ( Waste water management                             ) for 3rd Quarter ended 31 March 2026 (Figures Finalised as at 2026/05/05)</t>
  </si>
  <si>
    <t>Kwazulu-Natal: Newcastle (KZN252) - Table C7 Quarterly Budgeted Cash Flows ( Waste water management                             ) for 3rd Quarter ended 31 March 2026 (Figures Finalised as at 2026/05/05)</t>
  </si>
  <si>
    <t>Kwazulu-Natal: Emadlangeni (KZN253) - Table C7 Quarterly Budgeted Cash Flows ( Waste water management                             ) for 3rd Quarter ended 31 March 2026 (Figures Finalised as at 2026/05/05)</t>
  </si>
  <si>
    <t>Kwazulu-Natal: Dannhauser (KZN254) - Table C7 Quarterly Budgeted Cash Flows ( Waste water management                             ) for 3rd Quarter ended 31 March 2026 (Figures Finalised as at 2026/05/05)</t>
  </si>
  <si>
    <t>Kwazulu-Natal: Amajuba (DC25) - Table C7 Quarterly Budgeted Cash Flows ( Waste water management                             ) for 3rd Quarter ended 31 March 2026 (Figures Finalised as at 2026/05/05)</t>
  </si>
  <si>
    <t>Kwazulu-Natal: eDumbe (KZN261) - Table C7 Quarterly Budgeted Cash Flows ( Waste water management                             ) for 3rd Quarter ended 31 March 2026 (Figures Finalised as at 2026/05/05)</t>
  </si>
  <si>
    <t>Kwazulu-Natal: uPhongolo (KZN262) - Table C7 Quarterly Budgeted Cash Flows ( Waste water management                             ) for 3rd Quarter ended 31 March 2026 (Figures Finalised as at 2026/05/05)</t>
  </si>
  <si>
    <t>Kwazulu-Natal: Abaqulusi (KZN263) - Table C7 Quarterly Budgeted Cash Flows ( Waste water management                             ) for 3rd Quarter ended 31 March 2026 (Figures Finalised as at 2026/05/05)</t>
  </si>
  <si>
    <t>Kwazulu-Natal: Nongoma (KZN265) - Table C7 Quarterly Budgeted Cash Flows ( Waste water management                             ) for 3rd Quarter ended 31 March 2026 (Figures Finalised as at 2026/05/05)</t>
  </si>
  <si>
    <t>Kwazulu-Natal: Ulundi (KZN266) - Table C7 Quarterly Budgeted Cash Flows ( Waste water management                             ) for 3rd Quarter ended 31 March 2026 (Figures Finalised as at 2026/05/05)</t>
  </si>
  <si>
    <t>Kwazulu-Natal: Zululand (DC26) - Table C7 Quarterly Budgeted Cash Flows ( Waste water management                             ) for 3rd Quarter ended 31 March 2026 (Figures Finalised as at 2026/05/05)</t>
  </si>
  <si>
    <t>Kwazulu-Natal: Umhlabuyalingana (KZN271) - Table C7 Quarterly Budgeted Cash Flows ( Waste water management                             ) for 3rd Quarter ended 31 March 2026 (Figures Finalised as at 2026/05/05)</t>
  </si>
  <si>
    <t>Kwazulu-Natal: Jozini (KZN272) - Table C7 Quarterly Budgeted Cash Flows ( Waste water management                             ) for 3rd Quarter ended 31 March 2026 (Figures Finalised as at 2026/05/05)</t>
  </si>
  <si>
    <t>Kwazulu-Natal: Mtubatuba (KZN275) - Table C7 Quarterly Budgeted Cash Flows ( Waste water management                             ) for 3rd Quarter ended 31 March 2026 (Figures Finalised as at 2026/05/05)</t>
  </si>
  <si>
    <t>Kwazulu-Natal: Hlabisa Big Five (KZN276) - Table C7 Quarterly Budgeted Cash Flows ( Waste water management                             ) for 3rd Quarter ended 31 March 2026 (Figures Finalised as at 2026/05/05)</t>
  </si>
  <si>
    <t>Kwazulu-Natal: Umkhanyakude (DC27) - Table C7 Quarterly Budgeted Cash Flows ( Waste water management                             ) for 3rd Quarter ended 31 March 2026 (Figures Finalised as at 2026/05/05)</t>
  </si>
  <si>
    <t>Kwazulu-Natal: Mfolozi (KZN281) - Table C7 Quarterly Budgeted Cash Flows ( Waste water management                             ) for 3rd Quarter ended 31 March 2026 (Figures Finalised as at 2026/05/05)</t>
  </si>
  <si>
    <t>Kwazulu-Natal: uMhlathuze (KZN282) - Table C7 Quarterly Budgeted Cash Flows ( Waste water management                             ) for 3rd Quarter ended 31 March 2026 (Figures Finalised as at 2026/05/05)</t>
  </si>
  <si>
    <t>Kwazulu-Natal: uMlalazi (KZN284) - Table C7 Quarterly Budgeted Cash Flows ( Waste water management                             ) for 3rd Quarter ended 31 March 2026 (Figures Finalised as at 2026/05/05)</t>
  </si>
  <si>
    <t>Kwazulu-Natal: Mthonjaneni (KZN285) - Table C7 Quarterly Budgeted Cash Flows ( Waste water management                             ) for 3rd Quarter ended 31 March 2026 (Figures Finalised as at 2026/05/05)</t>
  </si>
  <si>
    <t>Kwazulu-Natal: Nkandla (KZN286) - Table C7 Quarterly Budgeted Cash Flows ( Waste water management                             ) for 3rd Quarter ended 31 March 2026 (Figures Finalised as at 2026/05/05)</t>
  </si>
  <si>
    <t>Kwazulu-Natal: King Cetshwayo (DC28) - Table C7 Quarterly Budgeted Cash Flows ( Waste water management                             ) for 3rd Quarter ended 31 March 2026 (Figures Finalised as at 2026/05/05)</t>
  </si>
  <si>
    <t>Kwazulu-Natal: Mandeni (KZN291) - Table C7 Quarterly Budgeted Cash Flows ( Waste water management                             ) for 3rd Quarter ended 31 March 2026 (Figures Finalised as at 2026/05/05)</t>
  </si>
  <si>
    <t>Kwazulu-Natal: KwaDukuza (KZN292) - Table C7 Quarterly Budgeted Cash Flows ( Waste water management                             ) for 3rd Quarter ended 31 March 2026 (Figures Finalised as at 2026/05/05)</t>
  </si>
  <si>
    <t>Kwazulu-Natal: Ndwedwe (KZN293) - Table C7 Quarterly Budgeted Cash Flows ( Waste water management                             ) for 3rd Quarter ended 31 March 2026 (Figures Finalised as at 2026/05/05)</t>
  </si>
  <si>
    <t>Kwazulu-Natal: Maphumulo (KZN294) - Table C7 Quarterly Budgeted Cash Flows ( Waste water management                             ) for 3rd Quarter ended 31 March 2026 (Figures Finalised as at 2026/05/05)</t>
  </si>
  <si>
    <t>Kwazulu-Natal: iLembe (DC29) - Table C7 Quarterly Budgeted Cash Flows ( Waste water management                             ) for 3rd Quarter ended 31 March 2026 (Figures Finalised as at 2026/05/05)</t>
  </si>
  <si>
    <t>Kwazulu-Natal: Greater Kokstad (KZN433) - Table C7 Quarterly Budgeted Cash Flows ( Waste water management                             ) for 3rd Quarter ended 31 March 2026 (Figures Finalised as at 2026/05/05)</t>
  </si>
  <si>
    <t>Kwazulu-Natal: Johannes Phumani Phungula (KZN434) - Table C7 Quarterly Budgeted Cash Flows ( Waste water management                             ) for 3rd Quarter ended 31 March 2026 (Figures Finalised as at 2026/05/05)</t>
  </si>
  <si>
    <t>Kwazulu-Natal: Umzimkhulu (KZN435) - Table C7 Quarterly Budgeted Cash Flows ( Waste water management                             ) for 3rd Quarter ended 31 March 2026 (Figures Finalised as at 2026/05/05)</t>
  </si>
  <si>
    <t>Kwazulu-Natal: Dr Nkosazana Dlamini Zuma (KZN436) - Table C7 Quarterly Budgeted Cash Flows ( Waste water management                             ) for 3rd Quarter ended 31 March 2026 (Figures Finalised as at 2026/05/05)</t>
  </si>
  <si>
    <t>Kwazulu-Natal: Harry Gwala (DC43) - Table C7 Quarterly Budgeted Cash Flows ( Waste water management                             ) for 3rd Quarter ended 31 March 2026 (Figures Finalised as at 2026/05/05)</t>
  </si>
  <si>
    <t>Limpopo: Greater Giyani (LIM331) - Table C7 Quarterly Budgeted Cash Flows ( Waste water management                             ) for 3rd Quarter ended 31 March 2026 (Figures Finalised as at 2026/05/05)</t>
  </si>
  <si>
    <t>Limpopo: Greater Letaba (LIM332) - Table C7 Quarterly Budgeted Cash Flows ( Waste water management                             ) for 3rd Quarter ended 31 March 2026 (Figures Finalised as at 2026/05/05)</t>
  </si>
  <si>
    <t>Limpopo: Greater Tzaneen (LIM333) - Table C7 Quarterly Budgeted Cash Flows ( Waste water management                             ) for 3rd Quarter ended 31 March 2026 (Figures Finalised as at 2026/05/05)</t>
  </si>
  <si>
    <t>Limpopo: Ba-Phalaborwa (LIM334) - Table C7 Quarterly Budgeted Cash Flows ( Waste water management                             ) for 3rd Quarter ended 31 March 2026 (Figures Finalised as at 2026/05/05)</t>
  </si>
  <si>
    <t>Limpopo: Maruleng (LIM335) - Table C7 Quarterly Budgeted Cash Flows ( Waste water management                             ) for 3rd Quarter ended 31 March 2026 (Figures Finalised as at 2026/05/05)</t>
  </si>
  <si>
    <t>Limpopo: Mopani (DC33) - Table C7 Quarterly Budgeted Cash Flows ( Waste water management                             ) for 3rd Quarter ended 31 March 2026 (Figures Finalised as at 2026/05/05)</t>
  </si>
  <si>
    <t>Limpopo: Musina (LIM341) - Table C7 Quarterly Budgeted Cash Flows ( Waste water management                             ) for 3rd Quarter ended 31 March 2026 (Figures Finalised as at 2026/05/05)</t>
  </si>
  <si>
    <t>Limpopo: Thulamela (LIM343) - Table C7 Quarterly Budgeted Cash Flows ( Waste water management                             ) for 3rd Quarter ended 31 March 2026 (Figures Finalised as at 2026/05/05)</t>
  </si>
  <si>
    <t>Limpopo: Makhado (LIM344) - Table C7 Quarterly Budgeted Cash Flows ( Waste water management                             ) for 3rd Quarter ended 31 March 2026 (Figures Finalised as at 2026/05/05)</t>
  </si>
  <si>
    <t>Limpopo: Collins Chabane (LIM345) - Table C7 Quarterly Budgeted Cash Flows ( Waste water management                             ) for 3rd Quarter ended 31 March 2026 (Figures Finalised as at 2026/05/05)</t>
  </si>
  <si>
    <t>Limpopo: Vhembe (DC34) - Table C7 Quarterly Budgeted Cash Flows ( Waste water management                             ) for 3rd Quarter ended 31 March 2026 (Figures Finalised as at 2026/05/05)</t>
  </si>
  <si>
    <t>Limpopo: Blouberg (LIM351) - Table C7 Quarterly Budgeted Cash Flows ( Waste water management                             ) for 3rd Quarter ended 31 March 2026 (Figures Finalised as at 2026/05/05)</t>
  </si>
  <si>
    <t>Limpopo: Molemole (LIM353) - Table C7 Quarterly Budgeted Cash Flows ( Waste water management                             ) for 3rd Quarter ended 31 March 2026 (Figures Finalised as at 2026/05/05)</t>
  </si>
  <si>
    <t>Limpopo: Polokwane (LIM354) - Table C7 Quarterly Budgeted Cash Flows ( Waste water management                             ) for 3rd Quarter ended 31 March 2026 (Figures Finalised as at 2026/05/05)</t>
  </si>
  <si>
    <t>Limpopo: Lepelle-Nkumpi (LIM355) - Table C7 Quarterly Budgeted Cash Flows ( Waste water management                             ) for 3rd Quarter ended 31 March 2026 (Figures Finalised as at 2026/05/05)</t>
  </si>
  <si>
    <t>Limpopo: Capricorn (DC35) - Table C7 Quarterly Budgeted Cash Flows ( Waste water management                             ) for 3rd Quarter ended 31 March 2026 (Figures Finalised as at 2026/05/05)</t>
  </si>
  <si>
    <t>Limpopo: Thabazimbi (LIM361) - Table C7 Quarterly Budgeted Cash Flows ( Waste water management                             ) for 3rd Quarter ended 31 March 2026 (Figures Finalised as at 2026/05/05)</t>
  </si>
  <si>
    <t>Limpopo: Lephalale (LIM362) - Table C7 Quarterly Budgeted Cash Flows ( Waste water management                             ) for 3rd Quarter ended 31 March 2026 (Figures Finalised as at 2026/05/05)</t>
  </si>
  <si>
    <t>Limpopo: Bela Bela (LIM366) - Table C7 Quarterly Budgeted Cash Flows ( Waste water management                             ) for 3rd Quarter ended 31 March 2026 (Figures Finalised as at 2026/05/05)</t>
  </si>
  <si>
    <t>Limpopo: Mogalakwena (LIM367) - Table C7 Quarterly Budgeted Cash Flows ( Waste water management                             ) for 3rd Quarter ended 31 March 2026 (Figures Finalised as at 2026/05/05)</t>
  </si>
  <si>
    <t>Limpopo: Modimolle-Mookgopong (LIM368) - Table C7 Quarterly Budgeted Cash Flows ( Waste water management                             ) for 3rd Quarter ended 31 March 2026 (Figures Finalised as at 2026/05/05)</t>
  </si>
  <si>
    <t>Limpopo: Waterberg (DC36) - Table C7 Quarterly Budgeted Cash Flows ( Waste water management                             ) for 3rd Quarter ended 31 March 2026 (Figures Finalised as at 2026/05/05)</t>
  </si>
  <si>
    <t>Limpopo: Ephraim Mogale (LIM471) - Table C7 Quarterly Budgeted Cash Flows ( Waste water management                             ) for 3rd Quarter ended 31 March 2026 (Figures Finalised as at 2026/05/05)</t>
  </si>
  <si>
    <t>Limpopo: Elias Motsoaledi (LIM472) - Table C7 Quarterly Budgeted Cash Flows ( Waste water management                             ) for 3rd Quarter ended 31 March 2026 (Figures Finalised as at 2026/05/05)</t>
  </si>
  <si>
    <t>Limpopo: Makhuduthamaga (LIM473) - Table C7 Quarterly Budgeted Cash Flows ( Waste water management                             ) for 3rd Quarter ended 31 March 2026 (Figures Finalised as at 2026/05/05)</t>
  </si>
  <si>
    <t>Limpopo: Tubatse Fetakgomo (LIM476) - Table C7 Quarterly Budgeted Cash Flows ( Waste water management                             ) for 3rd Quarter ended 31 March 2026 (Figures Finalised as at 2026/05/05)</t>
  </si>
  <si>
    <t>Limpopo: Sekhukhune (DC47) - Table C7 Quarterly Budgeted Cash Flows ( Waste water management                             ) for 3rd Quarter ended 31 March 2026 (Figures Finalised as at 2026/05/05)</t>
  </si>
  <si>
    <t>Mpumalanga: Albert Luthuli (MP301) - Table C7 Quarterly Budgeted Cash Flows ( Waste water management                             ) for 3rd Quarter ended 31 March 2026 (Figures Finalised as at 2026/05/05)</t>
  </si>
  <si>
    <t>Mpumalanga: Msukaligwa (MP302) - Table C7 Quarterly Budgeted Cash Flows ( Waste water management                             ) for 3rd Quarter ended 31 March 2026 (Figures Finalised as at 2026/05/05)</t>
  </si>
  <si>
    <t>Mpumalanga: Mkhondo (MP303) - Table C7 Quarterly Budgeted Cash Flows ( Waste water management                             ) for 3rd Quarter ended 31 March 2026 (Figures Finalised as at 2026/05/05)</t>
  </si>
  <si>
    <t>Mpumalanga: Pixley Ka Seme (MP) (MP304) - Table C7 Quarterly Budgeted Cash Flows ( Waste water management                             ) for 3rd Quarter ended 31 March 2026 (Figures Finalised as at 2026/05/05)</t>
  </si>
  <si>
    <t>Mpumalanga: Lekwa (MP305) - Table C7 Quarterly Budgeted Cash Flows ( Waste water management                             ) for 3rd Quarter ended 31 March 2026 (Figures Finalised as at 2026/05/05)</t>
  </si>
  <si>
    <t>Mpumalanga: Dipaleseng (MP306) - Table C7 Quarterly Budgeted Cash Flows ( Waste water management                             ) for 3rd Quarter ended 31 March 2026 (Figures Finalised as at 2026/05/05)</t>
  </si>
  <si>
    <t>Mpumalanga: Govan Mbeki (MP307) - Table C7 Quarterly Budgeted Cash Flows ( Waste water management                             ) for 3rd Quarter ended 31 March 2026 (Figures Finalised as at 2026/05/05)</t>
  </si>
  <si>
    <t>Mpumalanga: Gert Sibande (DC30) - Table C7 Quarterly Budgeted Cash Flows ( Waste water management                             ) for 3rd Quarter ended 31 March 2026 (Figures Finalised as at 2026/05/05)</t>
  </si>
  <si>
    <t>Mpumalanga: Victor Khanye (MP311) - Table C7 Quarterly Budgeted Cash Flows ( Waste water management                             ) for 3rd Quarter ended 31 March 2026 (Figures Finalised as at 2026/05/05)</t>
  </si>
  <si>
    <t>Mpumalanga: Emalahleni (MP) (MP312) - Table C7 Quarterly Budgeted Cash Flows ( Waste water management                             ) for 3rd Quarter ended 31 March 2026 (Figures Finalised as at 2026/05/05)</t>
  </si>
  <si>
    <t>Mpumalanga: Steve Tshwete (MP313) - Table C7 Quarterly Budgeted Cash Flows ( Waste water management                             ) for 3rd Quarter ended 31 March 2026 (Figures Finalised as at 2026/05/05)</t>
  </si>
  <si>
    <t>Mpumalanga: Emakhazeni (MP314) - Table C7 Quarterly Budgeted Cash Flows ( Waste water management                             ) for 3rd Quarter ended 31 March 2026 (Figures Finalised as at 2026/05/05)</t>
  </si>
  <si>
    <t>Mpumalanga: Thembisile Hani (MP315) - Table C7 Quarterly Budgeted Cash Flows ( Waste water management                             ) for 3rd Quarter ended 31 March 2026 (Figures Finalised as at 2026/05/05)</t>
  </si>
  <si>
    <t>Mpumalanga: Dr J.S. Moroka (MP316) - Table C7 Quarterly Budgeted Cash Flows ( Waste water management                             ) for 3rd Quarter ended 31 March 2026 (Figures Finalised as at 2026/05/05)</t>
  </si>
  <si>
    <t>Mpumalanga: Nkangala (DC31) - Table C7 Quarterly Budgeted Cash Flows ( Waste water management                             ) for 3rd Quarter ended 31 March 2026 (Figures Finalised as at 2026/05/05)</t>
  </si>
  <si>
    <t>Mpumalanga: Thaba Chweu (MP321) - Table C7 Quarterly Budgeted Cash Flows ( Waste water management                             ) for 3rd Quarter ended 31 March 2026 (Figures Finalised as at 2026/05/05)</t>
  </si>
  <si>
    <t>Mpumalanga: Nkomazi (MP324) - Table C7 Quarterly Budgeted Cash Flows ( Waste water management                             ) for 3rd Quarter ended 31 March 2026 (Figures Finalised as at 2026/05/05)</t>
  </si>
  <si>
    <t>Mpumalanga: Bushbuckridge (MP325) - Table C7 Quarterly Budgeted Cash Flows ( Waste water management                             ) for 3rd Quarter ended 31 March 2026 (Figures Finalised as at 2026/05/05)</t>
  </si>
  <si>
    <t>Mpumalanga: City of Mbombela (MP326) - Table C7 Quarterly Budgeted Cash Flows ( Waste water management                             ) for 3rd Quarter ended 31 March 2026 (Figures Finalised as at 2026/05/05)</t>
  </si>
  <si>
    <t>Mpumalanga: Ehlanzeni (DC32) - Table C7 Quarterly Budgeted Cash Flows ( Waste water management                             ) for 3rd Quarter ended 31 March 2026 (Figures Finalised as at 2026/05/05)</t>
  </si>
  <si>
    <t>Northern Cape: Joe Morolong (NC451) - Table C7 Quarterly Budgeted Cash Flows ( Waste water management                             ) for 3rd Quarter ended 31 March 2026 (Figures Finalised as at 2026/05/05)</t>
  </si>
  <si>
    <t>Northern Cape: Ga-Segonyana (NC452) - Table C7 Quarterly Budgeted Cash Flows ( Waste water management                             ) for 3rd Quarter ended 31 March 2026 (Figures Finalised as at 2026/05/05)</t>
  </si>
  <si>
    <t>Northern Cape: Gamagara (NC453) - Table C7 Quarterly Budgeted Cash Flows ( Waste water management                             ) for 3rd Quarter ended 31 March 2026 (Figures Finalised as at 2026/05/05)</t>
  </si>
  <si>
    <t>Northern Cape: John Taolo Gaetsewe (DC45) - Table C7 Quarterly Budgeted Cash Flows ( Waste water management                             ) for 3rd Quarter ended 31 March 2026 (Figures Finalised as at 2026/05/05)</t>
  </si>
  <si>
    <t>Northern Cape: Richtersveld (NC061) - Table C7 Quarterly Budgeted Cash Flows ( Waste water management                             ) for 3rd Quarter ended 31 March 2026 (Figures Finalised as at 2026/05/05)</t>
  </si>
  <si>
    <t>Northern Cape: Nama Khoi (NC062) - Table C7 Quarterly Budgeted Cash Flows ( Waste water management                             ) for 3rd Quarter ended 31 March 2026 (Figures Finalised as at 2026/05/05)</t>
  </si>
  <si>
    <t>Northern Cape: Kamiesberg (NC064) - Table C7 Quarterly Budgeted Cash Flows ( Waste water management                             ) for 3rd Quarter ended 31 March 2026 (Figures Finalised as at 2026/05/05)</t>
  </si>
  <si>
    <t>Northern Cape: Hantam (NC065) - Table C7 Quarterly Budgeted Cash Flows ( Waste water management                             ) for 3rd Quarter ended 31 March 2026 (Figures Finalised as at 2026/05/05)</t>
  </si>
  <si>
    <t>Northern Cape: Karoo Hoogland (NC066) - Table C7 Quarterly Budgeted Cash Flows ( Waste water management                             ) for 3rd Quarter ended 31 March 2026 (Figures Finalised as at 2026/05/05)</t>
  </si>
  <si>
    <t>Northern Cape: Khai-Ma (NC067) - Table C7 Quarterly Budgeted Cash Flows ( Waste water management                             ) for 3rd Quarter ended 31 March 2026 (Figures Finalised as at 2026/05/05)</t>
  </si>
  <si>
    <t>Northern Cape: Namakwa (DC6) - Table C7 Quarterly Budgeted Cash Flows ( Waste water management                             ) for 3rd Quarter ended 31 March 2026 (Figures Finalised as at 2026/05/05)</t>
  </si>
  <si>
    <t>Northern Cape: Ubuntu (NC071) - Table C7 Quarterly Budgeted Cash Flows ( Waste water management                             ) for 3rd Quarter ended 31 March 2026 (Figures Finalised as at 2026/05/05)</t>
  </si>
  <si>
    <t>Northern Cape: Umsobomvu (NC072) - Table C7 Quarterly Budgeted Cash Flows ( Waste water management                             ) for 3rd Quarter ended 31 March 2026 (Figures Finalised as at 2026/05/05)</t>
  </si>
  <si>
    <t>Northern Cape: Emthanjeni (NC073) - Table C7 Quarterly Budgeted Cash Flows ( Waste water management                             ) for 3rd Quarter ended 31 March 2026 (Figures Finalised as at 2026/05/05)</t>
  </si>
  <si>
    <t>Northern Cape: Kareeberg (NC074) - Table C7 Quarterly Budgeted Cash Flows ( Waste water management                             ) for 3rd Quarter ended 31 March 2026 (Figures Finalised as at 2026/05/05)</t>
  </si>
  <si>
    <t>Northern Cape: Renosterberg (NC075) - Table C7 Quarterly Budgeted Cash Flows ( Waste water management                             ) for 3rd Quarter ended 31 March 2026 (Figures Finalised as at 2026/05/05)</t>
  </si>
  <si>
    <t>Northern Cape: Thembelihle (NC076) - Table C7 Quarterly Budgeted Cash Flows ( Waste water management                             ) for 3rd Quarter ended 31 March 2026 (Figures Finalised as at 2026/05/05)</t>
  </si>
  <si>
    <t>Northern Cape: Siyathemba (NC077) - Table C7 Quarterly Budgeted Cash Flows ( Waste water management                             ) for 3rd Quarter ended 31 March 2026 (Figures Finalised as at 2026/05/05)</t>
  </si>
  <si>
    <t>Northern Cape: Siyancuma (NC078) - Table C7 Quarterly Budgeted Cash Flows ( Waste water management                             ) for 3rd Quarter ended 31 March 2026 (Figures Finalised as at 2026/05/05)</t>
  </si>
  <si>
    <t>Northern Cape: Pixley Ka Seme (NC) (DC7) - Table C7 Quarterly Budgeted Cash Flows ( Waste water management                             ) for 3rd Quarter ended 31 March 2026 (Figures Finalised as at 2026/05/05)</t>
  </si>
  <si>
    <t>Northern Cape: !Kai! Garib (NC082) - Table C7 Quarterly Budgeted Cash Flows ( Waste water management                             ) for 3rd Quarter ended 31 March 2026 (Figures Finalised as at 2026/05/05)</t>
  </si>
  <si>
    <t>Northern Cape: !Kheis (NC084) - Table C7 Quarterly Budgeted Cash Flows ( Waste water management                             ) for 3rd Quarter ended 31 March 2026 (Figures Finalised as at 2026/05/05)</t>
  </si>
  <si>
    <t>Northern Cape: Tsantsabane (NC085) - Table C7 Quarterly Budgeted Cash Flows ( Waste water management                             ) for 3rd Quarter ended 31 March 2026 (Figures Finalised as at 2026/05/05)</t>
  </si>
  <si>
    <t>Northern Cape: Kgatelopele (NC086) - Table C7 Quarterly Budgeted Cash Flows ( Waste water management                             ) for 3rd Quarter ended 31 March 2026 (Figures Finalised as at 2026/05/05)</t>
  </si>
  <si>
    <t>Northern Cape: Dawid Kruiper (NC087) - Table C7 Quarterly Budgeted Cash Flows ( Waste water management                             ) for 3rd Quarter ended 31 March 2026 (Figures Finalised as at 2026/05/05)</t>
  </si>
  <si>
    <t>Northern Cape: Z F Mgcawu (DC8) - Table C7 Quarterly Budgeted Cash Flows ( Waste water management                             ) for 3rd Quarter ended 31 March 2026 (Figures Finalised as at 2026/05/05)</t>
  </si>
  <si>
    <t>Northern Cape: Sol Plaatje (NC091) - Table C7 Quarterly Budgeted Cash Flows ( Waste water management                             ) for 3rd Quarter ended 31 March 2026 (Figures Finalised as at 2026/05/05)</t>
  </si>
  <si>
    <t>Northern Cape: Dikgatlong (NC092) - Table C7 Quarterly Budgeted Cash Flows ( Waste water management                             ) for 3rd Quarter ended 31 March 2026 (Figures Finalised as at 2026/05/05)</t>
  </si>
  <si>
    <t>Northern Cape: Magareng (NC093) - Table C7 Quarterly Budgeted Cash Flows ( Waste water management                             ) for 3rd Quarter ended 31 March 2026 (Figures Finalised as at 2026/05/05)</t>
  </si>
  <si>
    <t>Northern Cape: Phokwane (NC094) - Table C7 Quarterly Budgeted Cash Flows ( Waste water management                             ) for 3rd Quarter ended 31 March 2026 (Figures Finalised as at 2026/05/05)</t>
  </si>
  <si>
    <t>Northern Cape: Frances Baard (DC9) - Table C7 Quarterly Budgeted Cash Flows ( Waste water management                             ) for 3rd Quarter ended 31 March 2026 (Figures Finalised as at 2026/05/05)</t>
  </si>
  <si>
    <t>North West: Moretele (NW371) - Table C7 Quarterly Budgeted Cash Flows ( Waste water management                             ) for 3rd Quarter ended 31 March 2026 (Figures Finalised as at 2026/05/05)</t>
  </si>
  <si>
    <t>North West: Madibeng (NW372) - Table C7 Quarterly Budgeted Cash Flows ( Waste water management                             ) for 3rd Quarter ended 31 March 2026 (Figures Finalised as at 2026/05/05)</t>
  </si>
  <si>
    <t>North West: Rustenburg (NW373) - Table C7 Quarterly Budgeted Cash Flows ( Waste water management                             ) for 3rd Quarter ended 31 March 2026 (Figures Finalised as at 2026/05/05)</t>
  </si>
  <si>
    <t>North West: Kgetlengrivier (NW374) - Table C7 Quarterly Budgeted Cash Flows ( Waste water management                             ) for 3rd Quarter ended 31 March 2026 (Figures Finalised as at 2026/05/05)</t>
  </si>
  <si>
    <t>North West: Moses Kotane (NW375) - Table C7 Quarterly Budgeted Cash Flows ( Waste water management                             ) for 3rd Quarter ended 31 March 2026 (Figures Finalised as at 2026/05/05)</t>
  </si>
  <si>
    <t>North West: Bojanala Platinum (DC37) - Table C7 Quarterly Budgeted Cash Flows ( Waste water management                             ) for 3rd Quarter ended 31 March 2026 (Figures Finalised as at 2026/05/05)</t>
  </si>
  <si>
    <t>North West: Ratlou (NW381) - Table C7 Quarterly Budgeted Cash Flows ( Waste water management                             ) for 3rd Quarter ended 31 March 2026 (Figures Finalised as at 2026/05/05)</t>
  </si>
  <si>
    <t>North West: Tswaing (NW382) - Table C7 Quarterly Budgeted Cash Flows ( Waste water management                             ) for 3rd Quarter ended 31 March 2026 (Figures Finalised as at 2026/05/05)</t>
  </si>
  <si>
    <t>North West: Mafikeng (NW383) - Table C7 Quarterly Budgeted Cash Flows ( Waste water management                             ) for 3rd Quarter ended 31 March 2026 (Figures Finalised as at 2026/05/05)</t>
  </si>
  <si>
    <t>North West: Ditsobotla (NW384) - Table C7 Quarterly Budgeted Cash Flows ( Waste water management                             ) for 3rd Quarter ended 31 March 2026 (Figures Finalised as at 2026/05/05)</t>
  </si>
  <si>
    <t>North West: Ramotshere Moiloa (NW385) - Table C7 Quarterly Budgeted Cash Flows ( Waste water management                             ) for 3rd Quarter ended 31 March 2026 (Figures Finalised as at 2026/05/05)</t>
  </si>
  <si>
    <t>North West: Ngaka Modiri Molema (DC38) - Table C7 Quarterly Budgeted Cash Flows ( Waste water management                             ) for 3rd Quarter ended 31 March 2026 (Figures Finalised as at 2026/05/05)</t>
  </si>
  <si>
    <t>North West: Naledi (NW) (NW392) - Table C7 Quarterly Budgeted Cash Flows ( Waste water management                             ) for 3rd Quarter ended 31 March 2026 (Figures Finalised as at 2026/05/05)</t>
  </si>
  <si>
    <t>North West: Mamusa (NW393) - Table C7 Quarterly Budgeted Cash Flows ( Waste water management                             ) for 3rd Quarter ended 31 March 2026 (Figures Finalised as at 2026/05/05)</t>
  </si>
  <si>
    <t>North West: Greater Taung (NW394) - Table C7 Quarterly Budgeted Cash Flows ( Waste water management                             ) for 3rd Quarter ended 31 March 2026 (Figures Finalised as at 2026/05/05)</t>
  </si>
  <si>
    <t>North West: Lekwa-Teemane (NW396) - Table C7 Quarterly Budgeted Cash Flows ( Waste water management                             ) for 3rd Quarter ended 31 March 2026 (Figures Finalised as at 2026/05/05)</t>
  </si>
  <si>
    <t>North West: Kagisano-Molopo (NW397) - Table C7 Quarterly Budgeted Cash Flows ( Waste water management                             ) for 3rd Quarter ended 31 March 2026 (Figures Finalised as at 2026/05/05)</t>
  </si>
  <si>
    <t>North West: Dr Ruth Segomotsi Mompati (DC39) - Table C7 Quarterly Budgeted Cash Flows ( Waste water management                             ) for 3rd Quarter ended 31 March 2026 (Figures Finalised as at 2026/05/05)</t>
  </si>
  <si>
    <t>North West: City of Matlosana (NW403) - Table C7 Quarterly Budgeted Cash Flows ( Waste water management                             ) for 3rd Quarter ended 31 March 2026 (Figures Finalised as at 2026/05/05)</t>
  </si>
  <si>
    <t>North West: Maquassi Hills (NW404) - Table C7 Quarterly Budgeted Cash Flows ( Waste water management                             ) for 3rd Quarter ended 31 March 2026 (Figures Finalised as at 2026/05/05)</t>
  </si>
  <si>
    <t>North West: J B Marks (NW405) - Table C7 Quarterly Budgeted Cash Flows ( Waste water management                             ) for 3rd Quarter ended 31 March 2026 (Figures Finalised as at 2026/05/05)</t>
  </si>
  <si>
    <t>North West: Dr Kenneth Kaunda (DC40) - Table C7 Quarterly Budgeted Cash Flows ( Waste water management                             ) for 3rd Quarter ended 31 March 2026 (Figures Finalised as at 2026/05/05)</t>
  </si>
  <si>
    <t>Western Cape: Cape Town (CPT) - Table C7 Quarterly Budgeted Cash Flows ( Waste water management                             ) for 3rd Quarter ended 31 March 2026 (Figures Finalised as at 2026/05/05)</t>
  </si>
  <si>
    <t>Western Cape: Matzikama (WC011) - Table C7 Quarterly Budgeted Cash Flows ( Waste water management                             ) for 3rd Quarter ended 31 March 2026 (Figures Finalised as at 2026/05/05)</t>
  </si>
  <si>
    <t>Western Cape: Cederberg (WC012) - Table C7 Quarterly Budgeted Cash Flows ( Waste water management                             ) for 3rd Quarter ended 31 March 2026 (Figures Finalised as at 2026/05/05)</t>
  </si>
  <si>
    <t>Western Cape: Bergrivier (WC013) - Table C7 Quarterly Budgeted Cash Flows ( Waste water management                             ) for 3rd Quarter ended 31 March 2026 (Figures Finalised as at 2026/05/05)</t>
  </si>
  <si>
    <t>Western Cape: Saldanha Bay (WC014) - Table C7 Quarterly Budgeted Cash Flows ( Waste water management                             ) for 3rd Quarter ended 31 March 2026 (Figures Finalised as at 2026/05/05)</t>
  </si>
  <si>
    <t>Western Cape: Swartland (WC015) - Table C7 Quarterly Budgeted Cash Flows ( Waste water management                             ) for 3rd Quarter ended 31 March 2026 (Figures Finalised as at 2026/05/05)</t>
  </si>
  <si>
    <t>Western Cape: West Coast (DC1) - Table C7 Quarterly Budgeted Cash Flows ( Waste water management                             ) for 3rd Quarter ended 31 March 2026 (Figures Finalised as at 2026/05/05)</t>
  </si>
  <si>
    <t>Western Cape: Witzenberg (WC022) - Table C7 Quarterly Budgeted Cash Flows ( Waste water management                             ) for 3rd Quarter ended 31 March 2026 (Figures Finalised as at 2026/05/05)</t>
  </si>
  <si>
    <t>Western Cape: Drakenstein (WC023) - Table C7 Quarterly Budgeted Cash Flows ( Waste water management                             ) for 3rd Quarter ended 31 March 2026 (Figures Finalised as at 2026/05/05)</t>
  </si>
  <si>
    <t>Western Cape: Stellenbosch (WC024) - Table C7 Quarterly Budgeted Cash Flows ( Waste water management                             ) for 3rd Quarter ended 31 March 2026 (Figures Finalised as at 2026/05/05)</t>
  </si>
  <si>
    <t>Western Cape: Breede Valley (WC025) - Table C7 Quarterly Budgeted Cash Flows ( Waste water management                             ) for 3rd Quarter ended 31 March 2026 (Figures Finalised as at 2026/05/05)</t>
  </si>
  <si>
    <t>Western Cape: Langeberg (WC026) - Table C7 Quarterly Budgeted Cash Flows ( Waste water management                             ) for 3rd Quarter ended 31 March 2026 (Figures Finalised as at 2026/05/05)</t>
  </si>
  <si>
    <t>Western Cape: Cape Winelands DM (DC2) - Table C7 Quarterly Budgeted Cash Flows ( Waste water management                             ) for 3rd Quarter ended 31 March 2026 (Figures Finalised as at 2026/05/05)</t>
  </si>
  <si>
    <t>Western Cape: Theewaterskloof (WC031) - Table C7 Quarterly Budgeted Cash Flows ( Waste water management                             ) for 3rd Quarter ended 31 March 2026 (Figures Finalised as at 2026/05/05)</t>
  </si>
  <si>
    <t>Western Cape: Overstrand (WC032) - Table C7 Quarterly Budgeted Cash Flows ( Waste water management                             ) for 3rd Quarter ended 31 March 2026 (Figures Finalised as at 2026/05/05)</t>
  </si>
  <si>
    <t>Western Cape: Cape Agulhas (WC033) - Table C7 Quarterly Budgeted Cash Flows ( Waste water management                             ) for 3rd Quarter ended 31 March 2026 (Figures Finalised as at 2026/05/05)</t>
  </si>
  <si>
    <t>Western Cape: Swellendam (WC034) - Table C7 Quarterly Budgeted Cash Flows ( Waste water management                             ) for 3rd Quarter ended 31 March 2026 (Figures Finalised as at 2026/05/05)</t>
  </si>
  <si>
    <t>Western Cape: Overberg (DC3) - Table C7 Quarterly Budgeted Cash Flows ( Waste water management                             ) for 3rd Quarter ended 31 March 2026 (Figures Finalised as at 2026/05/05)</t>
  </si>
  <si>
    <t>Western Cape: Kannaland (WC041) - Table C7 Quarterly Budgeted Cash Flows ( Waste water management                             ) for 3rd Quarter ended 31 March 2026 (Figures Finalised as at 2026/05/05)</t>
  </si>
  <si>
    <t>Western Cape: Hessequa (WC042) - Table C7 Quarterly Budgeted Cash Flows ( Waste water management                             ) for 3rd Quarter ended 31 March 2026 (Figures Finalised as at 2026/05/05)</t>
  </si>
  <si>
    <t>Western Cape: Mossel Bay (WC043) - Table C7 Quarterly Budgeted Cash Flows ( Waste water management                             ) for 3rd Quarter ended 31 March 2026 (Figures Finalised as at 2026/05/05)</t>
  </si>
  <si>
    <t>Western Cape: George (WC044) - Table C7 Quarterly Budgeted Cash Flows ( Waste water management                             ) for 3rd Quarter ended 31 March 2026 (Figures Finalised as at 2026/05/05)</t>
  </si>
  <si>
    <t>Western Cape: Oudtshoorn (WC045) - Table C7 Quarterly Budgeted Cash Flows ( Waste water management                             ) for 3rd Quarter ended 31 March 2026 (Figures Finalised as at 2026/05/05)</t>
  </si>
  <si>
    <t>Western Cape: Bitou (WC047) - Table C7 Quarterly Budgeted Cash Flows ( Waste water management                             ) for 3rd Quarter ended 31 March 2026 (Figures Finalised as at 2026/05/05)</t>
  </si>
  <si>
    <t>Western Cape: Knysna (WC048) - Table C7 Quarterly Budgeted Cash Flows ( Waste water management                             ) for 3rd Quarter ended 31 March 2026 (Figures Finalised as at 2026/05/05)</t>
  </si>
  <si>
    <t>Western Cape: Garden Route (DC4) - Table C7 Quarterly Budgeted Cash Flows ( Waste water management                             ) for 3rd Quarter ended 31 March 2026 (Figures Finalised as at 2026/05/05)</t>
  </si>
  <si>
    <t>Western Cape: Laingsburg (WC051) - Table C7 Quarterly Budgeted Cash Flows ( Waste water management                             ) for 3rd Quarter ended 31 March 2026 (Figures Finalised as at 2026/05/05)</t>
  </si>
  <si>
    <t>Western Cape: Prince Albert (WC052) - Table C7 Quarterly Budgeted Cash Flows ( Waste water management                             ) for 3rd Quarter ended 31 March 2026 (Figures Finalised as at 2026/05/05)</t>
  </si>
  <si>
    <t>Western Cape: Beaufort West (WC053) - Table C7 Quarterly Budgeted Cash Flows ( Waste water management                             ) for 3rd Quarter ended 31 March 2026 (Figures Finalised as at 2026/05/05)</t>
  </si>
  <si>
    <t>Western Cape: Central Karoo (DC5)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</si>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</sst>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20460610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20460610</v>
      </c>
      <c r="P42" s="34">
        <f>+O43+P60</f>
        <v>20460610</v>
      </c>
      <c r="Q42" s="34">
        <f>+P43+Q60</f>
        <v>20460610</v>
      </c>
      <c r="R42" s="34">
        <f>+O42</f>
        <v>20460610</v>
      </c>
      <c r="S42" s="34">
        <f>+Q43+S60</f>
        <v>20460610</v>
      </c>
      <c r="T42" s="34">
        <f>+S43+T60</f>
        <v>20460610</v>
      </c>
      <c r="U42" s="34">
        <f>+T43+U60</f>
        <v>20460610</v>
      </c>
      <c r="V42" s="34">
        <f>+S42</f>
        <v>20460610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>
        <v>20460610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20460610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20460610</v>
      </c>
      <c r="P43" s="46">
        <f t="shared" si="4"/>
        <v>20460610</v>
      </c>
      <c r="Q43" s="46">
        <f t="shared" si="4"/>
        <v>20460610</v>
      </c>
      <c r="R43" s="46">
        <f>+Q43</f>
        <v>20460610</v>
      </c>
      <c r="S43" s="46">
        <f t="shared" si="4"/>
        <v>20460610</v>
      </c>
      <c r="T43" s="46">
        <f t="shared" si="4"/>
        <v>20460610</v>
      </c>
      <c r="U43" s="46">
        <f t="shared" si="4"/>
        <v>20460610</v>
      </c>
      <c r="V43" s="46">
        <f>+U43</f>
        <v>20460610</v>
      </c>
      <c r="W43" s="46">
        <f>+V43</f>
        <v>20460610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20460610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5:18" hidden="1" x14ac:dyDescent="0.25">
      <c r="O60">
        <v>20460610</v>
      </c>
      <c r="R60">
        <v>20460610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989900860</v>
      </c>
      <c r="F7" s="20">
        <v>989900860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742425642</v>
      </c>
      <c r="Y7" s="20">
        <v>-742425642</v>
      </c>
      <c r="Z7" s="21">
        <v>-100</v>
      </c>
      <c r="AA7" s="22">
        <v>989900860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-548351520</v>
      </c>
      <c r="F14" s="20">
        <v>-548351520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-411263649</v>
      </c>
      <c r="Y14" s="20">
        <v>411263649</v>
      </c>
      <c r="Z14" s="21">
        <v>-100</v>
      </c>
      <c r="AA14" s="22">
        <v>-548351520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441549340</v>
      </c>
      <c r="F17" s="28">
        <f t="shared" si="0"/>
        <v>441549340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331161993</v>
      </c>
      <c r="Y17" s="28">
        <f t="shared" si="0"/>
        <v>-331161993</v>
      </c>
      <c r="Z17" s="29">
        <f>+IF(X17&lt;&gt;0,+(Y17/X17)*100,0)</f>
        <v>-100</v>
      </c>
      <c r="AA17" s="30">
        <f>SUM(AA6:AA16)</f>
        <v>441549340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441549340</v>
      </c>
      <c r="F41" s="34">
        <f t="shared" si="3"/>
        <v>441549340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331161993</v>
      </c>
      <c r="Y41" s="34">
        <f t="shared" si="3"/>
        <v>-331161993</v>
      </c>
      <c r="Z41" s="35">
        <f>+IF(X41&lt;&gt;0,+(Y41/X41)*100,0)</f>
        <v>-100</v>
      </c>
      <c r="AA41" s="36">
        <f>+AA17+AA30+AA39</f>
        <v>441549340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441549340</v>
      </c>
      <c r="F43" s="46">
        <f t="shared" si="4"/>
        <v>441549340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331161993</v>
      </c>
      <c r="Y43" s="46">
        <f t="shared" si="4"/>
        <v>-331161993</v>
      </c>
      <c r="Z43" s="47">
        <f>+IF(X43&lt;&gt;0,+(Y43/X43)*100,0)</f>
        <v>-100</v>
      </c>
      <c r="AA43" s="48">
        <f t="shared" si="4"/>
        <v>441549340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245907</v>
      </c>
      <c r="D7" s="18"/>
      <c r="E7" s="19">
        <v>87612476</v>
      </c>
      <c r="F7" s="20">
        <v>87749633</v>
      </c>
      <c r="G7" s="20">
        <v>30617</v>
      </c>
      <c r="H7" s="20">
        <v>20134</v>
      </c>
      <c r="I7" s="20">
        <v>17266</v>
      </c>
      <c r="J7" s="20">
        <v>68017</v>
      </c>
      <c r="K7" s="20">
        <v>15637</v>
      </c>
      <c r="L7" s="20"/>
      <c r="M7" s="20">
        <v>15463</v>
      </c>
      <c r="N7" s="20">
        <v>31100</v>
      </c>
      <c r="O7" s="20">
        <v>16090</v>
      </c>
      <c r="P7" s="20">
        <v>20313</v>
      </c>
      <c r="Q7" s="20">
        <v>19353</v>
      </c>
      <c r="R7" s="20">
        <v>55756</v>
      </c>
      <c r="S7" s="20"/>
      <c r="T7" s="20"/>
      <c r="U7" s="20"/>
      <c r="V7" s="20"/>
      <c r="W7" s="20">
        <v>154873</v>
      </c>
      <c r="X7" s="20">
        <v>65812257</v>
      </c>
      <c r="Y7" s="20">
        <v>-65657384</v>
      </c>
      <c r="Z7" s="21">
        <v>-99.764674534714715</v>
      </c>
      <c r="AA7" s="22">
        <v>87749633</v>
      </c>
    </row>
    <row r="8" spans="1:27" x14ac:dyDescent="0.25">
      <c r="A8" s="23" t="s">
        <v>36</v>
      </c>
      <c r="B8" s="17" t="s">
        <v>32</v>
      </c>
      <c r="C8" s="18">
        <v>67031</v>
      </c>
      <c r="D8" s="18"/>
      <c r="E8" s="19">
        <v>30572</v>
      </c>
      <c r="F8" s="20">
        <v>47424</v>
      </c>
      <c r="G8" s="20">
        <v>6774</v>
      </c>
      <c r="H8" s="20">
        <v>5863</v>
      </c>
      <c r="I8" s="20">
        <v>2175</v>
      </c>
      <c r="J8" s="20">
        <v>14812</v>
      </c>
      <c r="K8" s="20">
        <v>4027</v>
      </c>
      <c r="L8" s="20"/>
      <c r="M8" s="20">
        <v>323</v>
      </c>
      <c r="N8" s="20">
        <v>4350</v>
      </c>
      <c r="O8" s="20">
        <v>9431</v>
      </c>
      <c r="P8" s="20">
        <v>15479</v>
      </c>
      <c r="Q8" s="20">
        <v>12050</v>
      </c>
      <c r="R8" s="20">
        <v>36960</v>
      </c>
      <c r="S8" s="20"/>
      <c r="T8" s="20"/>
      <c r="U8" s="20"/>
      <c r="V8" s="20"/>
      <c r="W8" s="20">
        <v>56122</v>
      </c>
      <c r="X8" s="20">
        <v>35559</v>
      </c>
      <c r="Y8" s="20">
        <v>20563</v>
      </c>
      <c r="Z8" s="21">
        <v>57.827835428442867</v>
      </c>
      <c r="AA8" s="22">
        <v>47424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-3874317</v>
      </c>
      <c r="D14" s="18"/>
      <c r="E14" s="19">
        <v>-47391995</v>
      </c>
      <c r="F14" s="20">
        <v>-63101792</v>
      </c>
      <c r="G14" s="20">
        <v>-2862565</v>
      </c>
      <c r="H14" s="20">
        <v>433914</v>
      </c>
      <c r="I14" s="20">
        <v>39193</v>
      </c>
      <c r="J14" s="20">
        <v>-2389458</v>
      </c>
      <c r="K14" s="20">
        <v>420426</v>
      </c>
      <c r="L14" s="20"/>
      <c r="M14" s="20">
        <v>-1162578</v>
      </c>
      <c r="N14" s="20">
        <v>-742152</v>
      </c>
      <c r="O14" s="20">
        <v>152252</v>
      </c>
      <c r="P14" s="20">
        <v>567975</v>
      </c>
      <c r="Q14" s="20">
        <v>608616</v>
      </c>
      <c r="R14" s="20">
        <v>1328843</v>
      </c>
      <c r="S14" s="20"/>
      <c r="T14" s="20"/>
      <c r="U14" s="20"/>
      <c r="V14" s="20"/>
      <c r="W14" s="20">
        <v>-1802767</v>
      </c>
      <c r="X14" s="20">
        <v>-47326356</v>
      </c>
      <c r="Y14" s="20">
        <v>45523589</v>
      </c>
      <c r="Z14" s="21">
        <v>-96.190775812107745</v>
      </c>
      <c r="AA14" s="22">
        <v>-63101792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-3561379</v>
      </c>
      <c r="D17" s="26">
        <f>SUM(D6:D16)</f>
        <v>0</v>
      </c>
      <c r="E17" s="27">
        <f t="shared" si="0"/>
        <v>40251053</v>
      </c>
      <c r="F17" s="28">
        <f t="shared" si="0"/>
        <v>24695265</v>
      </c>
      <c r="G17" s="28">
        <f t="shared" si="0"/>
        <v>-2825174</v>
      </c>
      <c r="H17" s="28">
        <f t="shared" si="0"/>
        <v>459911</v>
      </c>
      <c r="I17" s="28">
        <f t="shared" si="0"/>
        <v>58634</v>
      </c>
      <c r="J17" s="28">
        <f t="shared" si="0"/>
        <v>-2306629</v>
      </c>
      <c r="K17" s="28">
        <f t="shared" si="0"/>
        <v>440090</v>
      </c>
      <c r="L17" s="28">
        <f t="shared" si="0"/>
        <v>0</v>
      </c>
      <c r="M17" s="28">
        <f t="shared" si="0"/>
        <v>-1146792</v>
      </c>
      <c r="N17" s="28">
        <f t="shared" si="0"/>
        <v>-706702</v>
      </c>
      <c r="O17" s="28">
        <f t="shared" si="0"/>
        <v>177773</v>
      </c>
      <c r="P17" s="28">
        <f t="shared" si="0"/>
        <v>603767</v>
      </c>
      <c r="Q17" s="28">
        <f t="shared" si="0"/>
        <v>640019</v>
      </c>
      <c r="R17" s="28">
        <f t="shared" si="0"/>
        <v>1421559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-1591772</v>
      </c>
      <c r="X17" s="28">
        <f t="shared" si="0"/>
        <v>18521460</v>
      </c>
      <c r="Y17" s="28">
        <f t="shared" si="0"/>
        <v>-20113232</v>
      </c>
      <c r="Z17" s="29">
        <f>+IF(X17&lt;&gt;0,+(Y17/X17)*100,0)</f>
        <v>-108.59420369668481</v>
      </c>
      <c r="AA17" s="30">
        <f>SUM(AA6:AA16)</f>
        <v>24695265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3780805</v>
      </c>
      <c r="D28" s="18"/>
      <c r="E28" s="19">
        <v>-39008133</v>
      </c>
      <c r="F28" s="20">
        <v>-37344134</v>
      </c>
      <c r="G28" s="20">
        <v>193760</v>
      </c>
      <c r="H28" s="20">
        <v>951404</v>
      </c>
      <c r="I28" s="20">
        <v>84041</v>
      </c>
      <c r="J28" s="20">
        <v>1229205</v>
      </c>
      <c r="K28" s="20"/>
      <c r="L28" s="20"/>
      <c r="M28" s="20">
        <v>862260</v>
      </c>
      <c r="N28" s="20">
        <v>862260</v>
      </c>
      <c r="O28" s="20">
        <v>27627</v>
      </c>
      <c r="P28" s="20">
        <v>80598</v>
      </c>
      <c r="Q28" s="20">
        <v>154978</v>
      </c>
      <c r="R28" s="20">
        <v>263203</v>
      </c>
      <c r="S28" s="20"/>
      <c r="T28" s="20"/>
      <c r="U28" s="20"/>
      <c r="V28" s="20"/>
      <c r="W28" s="20">
        <v>2354668</v>
      </c>
      <c r="X28" s="20">
        <v>-3394933</v>
      </c>
      <c r="Y28" s="20">
        <v>5749601</v>
      </c>
      <c r="Z28" s="21">
        <v>-169.35830545109431</v>
      </c>
      <c r="AA28" s="22">
        <v>-37344134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3780805</v>
      </c>
      <c r="D30" s="26">
        <f t="shared" ref="D30:Y30" si="1">SUM(D21:D29)</f>
        <v>0</v>
      </c>
      <c r="E30" s="27">
        <f t="shared" si="1"/>
        <v>-39008133</v>
      </c>
      <c r="F30" s="28">
        <f t="shared" si="1"/>
        <v>-37344134</v>
      </c>
      <c r="G30" s="28">
        <f t="shared" si="1"/>
        <v>193760</v>
      </c>
      <c r="H30" s="28">
        <f t="shared" si="1"/>
        <v>951404</v>
      </c>
      <c r="I30" s="28">
        <f t="shared" si="1"/>
        <v>84041</v>
      </c>
      <c r="J30" s="28">
        <f t="shared" si="1"/>
        <v>1229205</v>
      </c>
      <c r="K30" s="28">
        <f t="shared" si="1"/>
        <v>0</v>
      </c>
      <c r="L30" s="28">
        <f t="shared" si="1"/>
        <v>0</v>
      </c>
      <c r="M30" s="28">
        <f t="shared" si="1"/>
        <v>862260</v>
      </c>
      <c r="N30" s="28">
        <f t="shared" si="1"/>
        <v>862260</v>
      </c>
      <c r="O30" s="28">
        <f t="shared" si="1"/>
        <v>27627</v>
      </c>
      <c r="P30" s="28">
        <f t="shared" si="1"/>
        <v>80598</v>
      </c>
      <c r="Q30" s="28">
        <f t="shared" si="1"/>
        <v>154978</v>
      </c>
      <c r="R30" s="28">
        <f t="shared" si="1"/>
        <v>263203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2354668</v>
      </c>
      <c r="X30" s="28">
        <f t="shared" si="1"/>
        <v>-3394933</v>
      </c>
      <c r="Y30" s="28">
        <f t="shared" si="1"/>
        <v>5749601</v>
      </c>
      <c r="Z30" s="29">
        <f>+IF(X30&lt;&gt;0,+(Y30/X30)*100,0)</f>
        <v>-169.35830545109431</v>
      </c>
      <c r="AA30" s="30">
        <f>SUM(AA21:AA29)</f>
        <v>-37344134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219426</v>
      </c>
      <c r="D41" s="32">
        <f>+D17+D30+D39</f>
        <v>0</v>
      </c>
      <c r="E41" s="33">
        <f t="shared" si="3"/>
        <v>1242920</v>
      </c>
      <c r="F41" s="34">
        <f t="shared" si="3"/>
        <v>-12648869</v>
      </c>
      <c r="G41" s="34">
        <f t="shared" si="3"/>
        <v>-2631414</v>
      </c>
      <c r="H41" s="34">
        <f t="shared" si="3"/>
        <v>1411315</v>
      </c>
      <c r="I41" s="34">
        <f t="shared" si="3"/>
        <v>142675</v>
      </c>
      <c r="J41" s="34">
        <f t="shared" si="3"/>
        <v>-1077424</v>
      </c>
      <c r="K41" s="34">
        <f t="shared" si="3"/>
        <v>440090</v>
      </c>
      <c r="L41" s="34">
        <f t="shared" si="3"/>
        <v>0</v>
      </c>
      <c r="M41" s="34">
        <f t="shared" si="3"/>
        <v>-284532</v>
      </c>
      <c r="N41" s="34">
        <f t="shared" si="3"/>
        <v>155558</v>
      </c>
      <c r="O41" s="34">
        <f t="shared" si="3"/>
        <v>205400</v>
      </c>
      <c r="P41" s="34">
        <f t="shared" si="3"/>
        <v>684365</v>
      </c>
      <c r="Q41" s="34">
        <f t="shared" si="3"/>
        <v>794997</v>
      </c>
      <c r="R41" s="34">
        <f t="shared" si="3"/>
        <v>1684762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762896</v>
      </c>
      <c r="X41" s="34">
        <f t="shared" si="3"/>
        <v>15126527</v>
      </c>
      <c r="Y41" s="34">
        <f t="shared" si="3"/>
        <v>-14363631</v>
      </c>
      <c r="Z41" s="35">
        <f>+IF(X41&lt;&gt;0,+(Y41/X41)*100,0)</f>
        <v>-94.95656868228906</v>
      </c>
      <c r="AA41" s="36">
        <f>+AA17+AA30+AA39</f>
        <v>-12648869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-2631414</v>
      </c>
      <c r="I42" s="34">
        <f>+H43+I60</f>
        <v>-1220099</v>
      </c>
      <c r="J42" s="34">
        <f>+G42</f>
        <v>0</v>
      </c>
      <c r="K42" s="34">
        <f>+I43+K60</f>
        <v>-1077424</v>
      </c>
      <c r="L42" s="34">
        <f>+K43+L60</f>
        <v>-637334</v>
      </c>
      <c r="M42" s="34">
        <f>+L43+M60</f>
        <v>-637334</v>
      </c>
      <c r="N42" s="34">
        <f>+K42</f>
        <v>-1077424</v>
      </c>
      <c r="O42" s="34">
        <f>+M43+O60</f>
        <v>-921866</v>
      </c>
      <c r="P42" s="34">
        <f>+O43+P60</f>
        <v>-716466</v>
      </c>
      <c r="Q42" s="34">
        <f>+P43+Q60</f>
        <v>-32101</v>
      </c>
      <c r="R42" s="34">
        <f>+O42</f>
        <v>-921866</v>
      </c>
      <c r="S42" s="34">
        <f>+Q43+S60</f>
        <v>762896</v>
      </c>
      <c r="T42" s="34">
        <f>+S43+T60</f>
        <v>762896</v>
      </c>
      <c r="U42" s="34">
        <f>+T43+U60</f>
        <v>762896</v>
      </c>
      <c r="V42" s="34">
        <f>+S42</f>
        <v>762896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219426</v>
      </c>
      <c r="D43" s="44">
        <f t="shared" ref="D43:AA43" si="4">+D41+D42</f>
        <v>0</v>
      </c>
      <c r="E43" s="45">
        <f t="shared" si="4"/>
        <v>1242920</v>
      </c>
      <c r="F43" s="46">
        <f t="shared" si="4"/>
        <v>-12648869</v>
      </c>
      <c r="G43" s="46">
        <f t="shared" si="4"/>
        <v>-2631414</v>
      </c>
      <c r="H43" s="46">
        <f t="shared" si="4"/>
        <v>-1220099</v>
      </c>
      <c r="I43" s="46">
        <f t="shared" si="4"/>
        <v>-1077424</v>
      </c>
      <c r="J43" s="46">
        <f>+I43</f>
        <v>-1077424</v>
      </c>
      <c r="K43" s="46">
        <f t="shared" si="4"/>
        <v>-637334</v>
      </c>
      <c r="L43" s="46">
        <f t="shared" si="4"/>
        <v>-637334</v>
      </c>
      <c r="M43" s="46">
        <f t="shared" si="4"/>
        <v>-921866</v>
      </c>
      <c r="N43" s="46">
        <f>+M43</f>
        <v>-921866</v>
      </c>
      <c r="O43" s="46">
        <f t="shared" si="4"/>
        <v>-716466</v>
      </c>
      <c r="P43" s="46">
        <f t="shared" si="4"/>
        <v>-32101</v>
      </c>
      <c r="Q43" s="46">
        <f t="shared" si="4"/>
        <v>762896</v>
      </c>
      <c r="R43" s="46">
        <f>+Q43</f>
        <v>762896</v>
      </c>
      <c r="S43" s="46">
        <f t="shared" si="4"/>
        <v>762896</v>
      </c>
      <c r="T43" s="46">
        <f t="shared" si="4"/>
        <v>762896</v>
      </c>
      <c r="U43" s="46">
        <f t="shared" si="4"/>
        <v>762896</v>
      </c>
      <c r="V43" s="46">
        <f>+U43</f>
        <v>762896</v>
      </c>
      <c r="W43" s="46">
        <f>+V43</f>
        <v>762896</v>
      </c>
      <c r="X43" s="46">
        <f t="shared" si="4"/>
        <v>15126527</v>
      </c>
      <c r="Y43" s="46">
        <f t="shared" si="4"/>
        <v>-14363631</v>
      </c>
      <c r="Z43" s="47">
        <f>+IF(X43&lt;&gt;0,+(Y43/X43)*100,0)</f>
        <v>-94.95656868228906</v>
      </c>
      <c r="AA43" s="48">
        <f t="shared" si="4"/>
        <v>-12648869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30199</v>
      </c>
      <c r="D7" s="18"/>
      <c r="E7" s="19"/>
      <c r="F7" s="20"/>
      <c r="G7" s="20">
        <v>2132</v>
      </c>
      <c r="H7" s="20"/>
      <c r="I7" s="20">
        <v>2879</v>
      </c>
      <c r="J7" s="20">
        <v>5011</v>
      </c>
      <c r="K7" s="20"/>
      <c r="L7" s="20">
        <v>2989</v>
      </c>
      <c r="M7" s="20">
        <v>1066</v>
      </c>
      <c r="N7" s="20">
        <v>4055</v>
      </c>
      <c r="O7" s="20">
        <v>1577</v>
      </c>
      <c r="P7" s="20">
        <v>1066</v>
      </c>
      <c r="Q7" s="20">
        <v>1066</v>
      </c>
      <c r="R7" s="20">
        <v>3709</v>
      </c>
      <c r="S7" s="20"/>
      <c r="T7" s="20"/>
      <c r="U7" s="20"/>
      <c r="V7" s="20"/>
      <c r="W7" s="20">
        <v>12775</v>
      </c>
      <c r="X7" s="20"/>
      <c r="Y7" s="20">
        <v>12775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10284960</v>
      </c>
      <c r="F9" s="20">
        <v>10284960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7713720</v>
      </c>
      <c r="Y9" s="20">
        <v>-7713720</v>
      </c>
      <c r="Z9" s="21">
        <v>-100</v>
      </c>
      <c r="AA9" s="22">
        <v>10284960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-531267</v>
      </c>
      <c r="D14" s="18"/>
      <c r="E14" s="19"/>
      <c r="F14" s="20"/>
      <c r="G14" s="20"/>
      <c r="H14" s="20">
        <v>-29359</v>
      </c>
      <c r="I14" s="20">
        <v>-58683</v>
      </c>
      <c r="J14" s="20">
        <v>-88042</v>
      </c>
      <c r="K14" s="20">
        <v>-161468</v>
      </c>
      <c r="L14" s="20">
        <v>-6210</v>
      </c>
      <c r="M14" s="20">
        <v>-10899</v>
      </c>
      <c r="N14" s="20">
        <v>-178577</v>
      </c>
      <c r="O14" s="20">
        <v>-2361</v>
      </c>
      <c r="P14" s="20">
        <v>-12434</v>
      </c>
      <c r="Q14" s="20">
        <v>-14715</v>
      </c>
      <c r="R14" s="20">
        <v>-29510</v>
      </c>
      <c r="S14" s="20"/>
      <c r="T14" s="20"/>
      <c r="U14" s="20"/>
      <c r="V14" s="20"/>
      <c r="W14" s="20">
        <v>-296129</v>
      </c>
      <c r="X14" s="20"/>
      <c r="Y14" s="20">
        <v>-296129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-501068</v>
      </c>
      <c r="D17" s="26">
        <f>SUM(D6:D16)</f>
        <v>0</v>
      </c>
      <c r="E17" s="27">
        <f t="shared" si="0"/>
        <v>10284960</v>
      </c>
      <c r="F17" s="28">
        <f t="shared" si="0"/>
        <v>10284960</v>
      </c>
      <c r="G17" s="28">
        <f t="shared" si="0"/>
        <v>2132</v>
      </c>
      <c r="H17" s="28">
        <f t="shared" si="0"/>
        <v>-29359</v>
      </c>
      <c r="I17" s="28">
        <f t="shared" si="0"/>
        <v>-55804</v>
      </c>
      <c r="J17" s="28">
        <f t="shared" si="0"/>
        <v>-83031</v>
      </c>
      <c r="K17" s="28">
        <f t="shared" si="0"/>
        <v>-161468</v>
      </c>
      <c r="L17" s="28">
        <f t="shared" si="0"/>
        <v>-3221</v>
      </c>
      <c r="M17" s="28">
        <f t="shared" si="0"/>
        <v>-9833</v>
      </c>
      <c r="N17" s="28">
        <f t="shared" si="0"/>
        <v>-174522</v>
      </c>
      <c r="O17" s="28">
        <f t="shared" si="0"/>
        <v>-784</v>
      </c>
      <c r="P17" s="28">
        <f t="shared" si="0"/>
        <v>-11368</v>
      </c>
      <c r="Q17" s="28">
        <f t="shared" si="0"/>
        <v>-13649</v>
      </c>
      <c r="R17" s="28">
        <f t="shared" si="0"/>
        <v>-25801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-283354</v>
      </c>
      <c r="X17" s="28">
        <f t="shared" si="0"/>
        <v>7713720</v>
      </c>
      <c r="Y17" s="28">
        <f t="shared" si="0"/>
        <v>-7997074</v>
      </c>
      <c r="Z17" s="29">
        <f>+IF(X17&lt;&gt;0,+(Y17/X17)*100,0)</f>
        <v>-103.6733767883719</v>
      </c>
      <c r="AA17" s="30">
        <f>SUM(AA6:AA16)</f>
        <v>10284960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-3404606</v>
      </c>
      <c r="D28" s="18"/>
      <c r="E28" s="19">
        <v>-6390225</v>
      </c>
      <c r="F28" s="20">
        <v>-6390225</v>
      </c>
      <c r="G28" s="20"/>
      <c r="H28" s="20"/>
      <c r="I28" s="20">
        <v>-645825</v>
      </c>
      <c r="J28" s="20">
        <v>-645825</v>
      </c>
      <c r="K28" s="20">
        <v>-204742</v>
      </c>
      <c r="L28" s="20">
        <v>-848593</v>
      </c>
      <c r="M28" s="20">
        <v>-1093771</v>
      </c>
      <c r="N28" s="20">
        <v>-2147106</v>
      </c>
      <c r="O28" s="20">
        <v>-400087</v>
      </c>
      <c r="P28" s="20">
        <v>-215124</v>
      </c>
      <c r="Q28" s="20">
        <v>-915039</v>
      </c>
      <c r="R28" s="20">
        <v>-1530250</v>
      </c>
      <c r="S28" s="20"/>
      <c r="T28" s="20"/>
      <c r="U28" s="20"/>
      <c r="V28" s="20"/>
      <c r="W28" s="20">
        <v>-4323181</v>
      </c>
      <c r="X28" s="20">
        <v>-4792671</v>
      </c>
      <c r="Y28" s="20">
        <v>469490</v>
      </c>
      <c r="Z28" s="21">
        <v>-9.7959989325367847</v>
      </c>
      <c r="AA28" s="22">
        <v>-6390225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-3404606</v>
      </c>
      <c r="D30" s="26">
        <f t="shared" ref="D30:Y30" si="1">SUM(D21:D29)</f>
        <v>0</v>
      </c>
      <c r="E30" s="27">
        <f t="shared" si="1"/>
        <v>-6390225</v>
      </c>
      <c r="F30" s="28">
        <f t="shared" si="1"/>
        <v>-6390225</v>
      </c>
      <c r="G30" s="28">
        <f t="shared" si="1"/>
        <v>0</v>
      </c>
      <c r="H30" s="28">
        <f t="shared" si="1"/>
        <v>0</v>
      </c>
      <c r="I30" s="28">
        <f t="shared" si="1"/>
        <v>-645825</v>
      </c>
      <c r="J30" s="28">
        <f t="shared" si="1"/>
        <v>-645825</v>
      </c>
      <c r="K30" s="28">
        <f t="shared" si="1"/>
        <v>-204742</v>
      </c>
      <c r="L30" s="28">
        <f t="shared" si="1"/>
        <v>-848593</v>
      </c>
      <c r="M30" s="28">
        <f t="shared" si="1"/>
        <v>-1093771</v>
      </c>
      <c r="N30" s="28">
        <f t="shared" si="1"/>
        <v>-2147106</v>
      </c>
      <c r="O30" s="28">
        <f t="shared" si="1"/>
        <v>-400087</v>
      </c>
      <c r="P30" s="28">
        <f t="shared" si="1"/>
        <v>-215124</v>
      </c>
      <c r="Q30" s="28">
        <f t="shared" si="1"/>
        <v>-915039</v>
      </c>
      <c r="R30" s="28">
        <f t="shared" si="1"/>
        <v>-1530250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-4323181</v>
      </c>
      <c r="X30" s="28">
        <f t="shared" si="1"/>
        <v>-4792671</v>
      </c>
      <c r="Y30" s="28">
        <f t="shared" si="1"/>
        <v>469490</v>
      </c>
      <c r="Z30" s="29">
        <f>+IF(X30&lt;&gt;0,+(Y30/X30)*100,0)</f>
        <v>-9.7959989325367847</v>
      </c>
      <c r="AA30" s="30">
        <f>SUM(AA21:AA29)</f>
        <v>-6390225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-3905674</v>
      </c>
      <c r="D41" s="32">
        <f>+D17+D30+D39</f>
        <v>0</v>
      </c>
      <c r="E41" s="33">
        <f t="shared" si="3"/>
        <v>3894735</v>
      </c>
      <c r="F41" s="34">
        <f t="shared" si="3"/>
        <v>3894735</v>
      </c>
      <c r="G41" s="34">
        <f t="shared" si="3"/>
        <v>2132</v>
      </c>
      <c r="H41" s="34">
        <f t="shared" si="3"/>
        <v>-29359</v>
      </c>
      <c r="I41" s="34">
        <f t="shared" si="3"/>
        <v>-701629</v>
      </c>
      <c r="J41" s="34">
        <f t="shared" si="3"/>
        <v>-728856</v>
      </c>
      <c r="K41" s="34">
        <f t="shared" si="3"/>
        <v>-366210</v>
      </c>
      <c r="L41" s="34">
        <f t="shared" si="3"/>
        <v>-851814</v>
      </c>
      <c r="M41" s="34">
        <f t="shared" si="3"/>
        <v>-1103604</v>
      </c>
      <c r="N41" s="34">
        <f t="shared" si="3"/>
        <v>-2321628</v>
      </c>
      <c r="O41" s="34">
        <f t="shared" si="3"/>
        <v>-400871</v>
      </c>
      <c r="P41" s="34">
        <f t="shared" si="3"/>
        <v>-226492</v>
      </c>
      <c r="Q41" s="34">
        <f t="shared" si="3"/>
        <v>-928688</v>
      </c>
      <c r="R41" s="34">
        <f t="shared" si="3"/>
        <v>-1556051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-4606535</v>
      </c>
      <c r="X41" s="34">
        <f t="shared" si="3"/>
        <v>2921049</v>
      </c>
      <c r="Y41" s="34">
        <f t="shared" si="3"/>
        <v>-7527584</v>
      </c>
      <c r="Z41" s="35">
        <f>+IF(X41&lt;&gt;0,+(Y41/X41)*100,0)</f>
        <v>-257.70139425939107</v>
      </c>
      <c r="AA41" s="36">
        <f>+AA17+AA30+AA39</f>
        <v>3894735</v>
      </c>
    </row>
    <row r="42" spans="1:27" x14ac:dyDescent="0.25">
      <c r="A42" s="23" t="s">
        <v>63</v>
      </c>
      <c r="B42" s="17" t="s">
        <v>64</v>
      </c>
      <c r="C42" s="32">
        <v>-2783578</v>
      </c>
      <c r="D42" s="32"/>
      <c r="E42" s="33"/>
      <c r="F42" s="34"/>
      <c r="G42" s="34">
        <v>-6711316</v>
      </c>
      <c r="H42" s="34">
        <f>+G43+H60</f>
        <v>-6709184</v>
      </c>
      <c r="I42" s="34">
        <f>+H43+I60</f>
        <v>-6738543</v>
      </c>
      <c r="J42" s="34">
        <f>+G42</f>
        <v>-6711316</v>
      </c>
      <c r="K42" s="34">
        <f>+I43+K60</f>
        <v>-7440172</v>
      </c>
      <c r="L42" s="34">
        <f>+K43+L60</f>
        <v>-7806382</v>
      </c>
      <c r="M42" s="34">
        <f>+L43+M60</f>
        <v>-8658196</v>
      </c>
      <c r="N42" s="34">
        <f>+K42</f>
        <v>-7440172</v>
      </c>
      <c r="O42" s="34">
        <f>+M43+O60</f>
        <v>-9761800</v>
      </c>
      <c r="P42" s="34">
        <f>+O43+P60</f>
        <v>-10162671</v>
      </c>
      <c r="Q42" s="34">
        <f>+P43+Q60</f>
        <v>-10389163</v>
      </c>
      <c r="R42" s="34">
        <f>+O42</f>
        <v>-9761800</v>
      </c>
      <c r="S42" s="34">
        <f>+Q43+S60</f>
        <v>-11317851</v>
      </c>
      <c r="T42" s="34">
        <f>+S43+T60</f>
        <v>-11317851</v>
      </c>
      <c r="U42" s="34">
        <f>+T43+U60</f>
        <v>-11317851</v>
      </c>
      <c r="V42" s="34">
        <f>+S42</f>
        <v>-11317851</v>
      </c>
      <c r="W42" s="34">
        <f>+G42</f>
        <v>-6711316</v>
      </c>
      <c r="X42" s="34"/>
      <c r="Y42" s="34">
        <f>+W42-X42</f>
        <v>-6711316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-6689252</v>
      </c>
      <c r="D43" s="44">
        <f t="shared" ref="D43:AA43" si="4">+D41+D42</f>
        <v>0</v>
      </c>
      <c r="E43" s="45">
        <f t="shared" si="4"/>
        <v>3894735</v>
      </c>
      <c r="F43" s="46">
        <f t="shared" si="4"/>
        <v>3894735</v>
      </c>
      <c r="G43" s="46">
        <f t="shared" si="4"/>
        <v>-6709184</v>
      </c>
      <c r="H43" s="46">
        <f t="shared" si="4"/>
        <v>-6738543</v>
      </c>
      <c r="I43" s="46">
        <f t="shared" si="4"/>
        <v>-7440172</v>
      </c>
      <c r="J43" s="46">
        <f>+I43</f>
        <v>-7440172</v>
      </c>
      <c r="K43" s="46">
        <f t="shared" si="4"/>
        <v>-7806382</v>
      </c>
      <c r="L43" s="46">
        <f t="shared" si="4"/>
        <v>-8658196</v>
      </c>
      <c r="M43" s="46">
        <f t="shared" si="4"/>
        <v>-9761800</v>
      </c>
      <c r="N43" s="46">
        <f>+M43</f>
        <v>-9761800</v>
      </c>
      <c r="O43" s="46">
        <f t="shared" si="4"/>
        <v>-10162671</v>
      </c>
      <c r="P43" s="46">
        <f t="shared" si="4"/>
        <v>-10389163</v>
      </c>
      <c r="Q43" s="46">
        <f t="shared" si="4"/>
        <v>-11317851</v>
      </c>
      <c r="R43" s="46">
        <f>+Q43</f>
        <v>-11317851</v>
      </c>
      <c r="S43" s="46">
        <f t="shared" si="4"/>
        <v>-11317851</v>
      </c>
      <c r="T43" s="46">
        <f t="shared" si="4"/>
        <v>-11317851</v>
      </c>
      <c r="U43" s="46">
        <f t="shared" si="4"/>
        <v>-11317851</v>
      </c>
      <c r="V43" s="46">
        <f>+U43</f>
        <v>-11317851</v>
      </c>
      <c r="W43" s="46">
        <f>+V43</f>
        <v>-11317851</v>
      </c>
      <c r="X43" s="46">
        <f t="shared" si="4"/>
        <v>2921049</v>
      </c>
      <c r="Y43" s="46">
        <f t="shared" si="4"/>
        <v>-14238900</v>
      </c>
      <c r="Z43" s="47">
        <f>+IF(X43&lt;&gt;0,+(Y43/X43)*100,0)</f>
        <v>-487.45844386725452</v>
      </c>
      <c r="AA43" s="48">
        <f t="shared" si="4"/>
        <v>3894735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-6711316</v>
      </c>
      <c r="J60">
        <v>-6711316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8696</v>
      </c>
      <c r="D7" s="18"/>
      <c r="E7" s="19">
        <v>34183253</v>
      </c>
      <c r="F7" s="20">
        <v>26809551</v>
      </c>
      <c r="G7" s="20"/>
      <c r="H7" s="20">
        <v>4659</v>
      </c>
      <c r="I7" s="20">
        <v>17865</v>
      </c>
      <c r="J7" s="20">
        <v>22524</v>
      </c>
      <c r="K7" s="20"/>
      <c r="L7" s="20"/>
      <c r="M7" s="20"/>
      <c r="N7" s="20"/>
      <c r="O7" s="20"/>
      <c r="P7" s="20">
        <v>1058854</v>
      </c>
      <c r="Q7" s="20">
        <v>1784185</v>
      </c>
      <c r="R7" s="20">
        <v>2843039</v>
      </c>
      <c r="S7" s="20"/>
      <c r="T7" s="20"/>
      <c r="U7" s="20"/>
      <c r="V7" s="20"/>
      <c r="W7" s="20">
        <v>2865563</v>
      </c>
      <c r="X7" s="20">
        <v>22687976</v>
      </c>
      <c r="Y7" s="20">
        <v>-19822413</v>
      </c>
      <c r="Z7" s="21">
        <v>-87.36968427681694</v>
      </c>
      <c r="AA7" s="22">
        <v>26809551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19229774</v>
      </c>
      <c r="D9" s="18"/>
      <c r="E9" s="19">
        <v>9453648</v>
      </c>
      <c r="F9" s="20">
        <v>9453640</v>
      </c>
      <c r="G9" s="20">
        <v>3893465</v>
      </c>
      <c r="H9" s="20"/>
      <c r="I9" s="20"/>
      <c r="J9" s="20">
        <v>3893465</v>
      </c>
      <c r="K9" s="20">
        <v>6817</v>
      </c>
      <c r="L9" s="20"/>
      <c r="M9" s="20">
        <v>3114730</v>
      </c>
      <c r="N9" s="20">
        <v>3121547</v>
      </c>
      <c r="O9" s="20"/>
      <c r="P9" s="20"/>
      <c r="Q9" s="20">
        <v>2336065</v>
      </c>
      <c r="R9" s="20">
        <v>2336065</v>
      </c>
      <c r="S9" s="20"/>
      <c r="T9" s="20"/>
      <c r="U9" s="20"/>
      <c r="V9" s="20"/>
      <c r="W9" s="20">
        <v>9351077</v>
      </c>
      <c r="X9" s="20">
        <v>7090232</v>
      </c>
      <c r="Y9" s="20">
        <v>2260845</v>
      </c>
      <c r="Z9" s="21">
        <v>31.886756314885041</v>
      </c>
      <c r="AA9" s="22">
        <v>9453640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-7063817</v>
      </c>
      <c r="D14" s="18"/>
      <c r="E14" s="19">
        <v>-15320268</v>
      </c>
      <c r="F14" s="20">
        <v>-11879503</v>
      </c>
      <c r="G14" s="20">
        <v>-117833</v>
      </c>
      <c r="H14" s="20">
        <v>-68938</v>
      </c>
      <c r="I14" s="20">
        <v>-119727</v>
      </c>
      <c r="J14" s="20">
        <v>-306498</v>
      </c>
      <c r="K14" s="20">
        <v>-1237737</v>
      </c>
      <c r="L14" s="20">
        <v>-38491</v>
      </c>
      <c r="M14" s="20">
        <v>-1256775</v>
      </c>
      <c r="N14" s="20">
        <v>-2533003</v>
      </c>
      <c r="O14" s="20">
        <v>-5417</v>
      </c>
      <c r="P14" s="20">
        <v>-189486</v>
      </c>
      <c r="Q14" s="20">
        <v>-15062</v>
      </c>
      <c r="R14" s="20">
        <v>-209965</v>
      </c>
      <c r="S14" s="20"/>
      <c r="T14" s="20"/>
      <c r="U14" s="20"/>
      <c r="V14" s="20"/>
      <c r="W14" s="20">
        <v>-3049466</v>
      </c>
      <c r="X14" s="20">
        <v>-10113897</v>
      </c>
      <c r="Y14" s="20">
        <v>7064431</v>
      </c>
      <c r="Z14" s="21">
        <v>-69.848753650546371</v>
      </c>
      <c r="AA14" s="22">
        <v>-11879503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12174653</v>
      </c>
      <c r="D17" s="26">
        <f>SUM(D6:D16)</f>
        <v>0</v>
      </c>
      <c r="E17" s="27">
        <f t="shared" si="0"/>
        <v>28316633</v>
      </c>
      <c r="F17" s="28">
        <f t="shared" si="0"/>
        <v>24383688</v>
      </c>
      <c r="G17" s="28">
        <f t="shared" si="0"/>
        <v>3775632</v>
      </c>
      <c r="H17" s="28">
        <f t="shared" si="0"/>
        <v>-64279</v>
      </c>
      <c r="I17" s="28">
        <f t="shared" si="0"/>
        <v>-101862</v>
      </c>
      <c r="J17" s="28">
        <f t="shared" si="0"/>
        <v>3609491</v>
      </c>
      <c r="K17" s="28">
        <f t="shared" si="0"/>
        <v>-1230920</v>
      </c>
      <c r="L17" s="28">
        <f t="shared" si="0"/>
        <v>-38491</v>
      </c>
      <c r="M17" s="28">
        <f t="shared" si="0"/>
        <v>1857955</v>
      </c>
      <c r="N17" s="28">
        <f t="shared" si="0"/>
        <v>588544</v>
      </c>
      <c r="O17" s="28">
        <f t="shared" si="0"/>
        <v>-5417</v>
      </c>
      <c r="P17" s="28">
        <f t="shared" si="0"/>
        <v>869368</v>
      </c>
      <c r="Q17" s="28">
        <f t="shared" si="0"/>
        <v>4105188</v>
      </c>
      <c r="R17" s="28">
        <f t="shared" si="0"/>
        <v>4969139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9167174</v>
      </c>
      <c r="X17" s="28">
        <f t="shared" si="0"/>
        <v>19664311</v>
      </c>
      <c r="Y17" s="28">
        <f t="shared" si="0"/>
        <v>-10497137</v>
      </c>
      <c r="Z17" s="29">
        <f>+IF(X17&lt;&gt;0,+(Y17/X17)*100,0)</f>
        <v>-53.381666919324047</v>
      </c>
      <c r="AA17" s="30">
        <f>SUM(AA6:AA16)</f>
        <v>24383688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-2461488</v>
      </c>
      <c r="D28" s="18"/>
      <c r="E28" s="19"/>
      <c r="F28" s="20">
        <v>-2795251</v>
      </c>
      <c r="G28" s="20"/>
      <c r="H28" s="20">
        <v>-1512250</v>
      </c>
      <c r="I28" s="20"/>
      <c r="J28" s="20">
        <v>-1512250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-1512250</v>
      </c>
      <c r="X28" s="20">
        <v>-1118100</v>
      </c>
      <c r="Y28" s="20">
        <v>-394150</v>
      </c>
      <c r="Z28" s="21">
        <v>35.251766389410605</v>
      </c>
      <c r="AA28" s="22">
        <v>-2795251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-2461488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-2795251</v>
      </c>
      <c r="G30" s="28">
        <f t="shared" si="1"/>
        <v>0</v>
      </c>
      <c r="H30" s="28">
        <f t="shared" si="1"/>
        <v>-1512250</v>
      </c>
      <c r="I30" s="28">
        <f t="shared" si="1"/>
        <v>0</v>
      </c>
      <c r="J30" s="28">
        <f t="shared" si="1"/>
        <v>-1512250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-1512250</v>
      </c>
      <c r="X30" s="28">
        <f t="shared" si="1"/>
        <v>-1118100</v>
      </c>
      <c r="Y30" s="28">
        <f t="shared" si="1"/>
        <v>-394150</v>
      </c>
      <c r="Z30" s="29">
        <f>+IF(X30&lt;&gt;0,+(Y30/X30)*100,0)</f>
        <v>35.251766389410605</v>
      </c>
      <c r="AA30" s="30">
        <f>SUM(AA21:AA29)</f>
        <v>-2795251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9713165</v>
      </c>
      <c r="D41" s="32">
        <f>+D17+D30+D39</f>
        <v>0</v>
      </c>
      <c r="E41" s="33">
        <f t="shared" si="3"/>
        <v>28316633</v>
      </c>
      <c r="F41" s="34">
        <f t="shared" si="3"/>
        <v>21588437</v>
      </c>
      <c r="G41" s="34">
        <f t="shared" si="3"/>
        <v>3775632</v>
      </c>
      <c r="H41" s="34">
        <f t="shared" si="3"/>
        <v>-1576529</v>
      </c>
      <c r="I41" s="34">
        <f t="shared" si="3"/>
        <v>-101862</v>
      </c>
      <c r="J41" s="34">
        <f t="shared" si="3"/>
        <v>2097241</v>
      </c>
      <c r="K41" s="34">
        <f t="shared" si="3"/>
        <v>-1230920</v>
      </c>
      <c r="L41" s="34">
        <f t="shared" si="3"/>
        <v>-38491</v>
      </c>
      <c r="M41" s="34">
        <f t="shared" si="3"/>
        <v>1857955</v>
      </c>
      <c r="N41" s="34">
        <f t="shared" si="3"/>
        <v>588544</v>
      </c>
      <c r="O41" s="34">
        <f t="shared" si="3"/>
        <v>-5417</v>
      </c>
      <c r="P41" s="34">
        <f t="shared" si="3"/>
        <v>869368</v>
      </c>
      <c r="Q41" s="34">
        <f t="shared" si="3"/>
        <v>4105188</v>
      </c>
      <c r="R41" s="34">
        <f t="shared" si="3"/>
        <v>4969139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7654924</v>
      </c>
      <c r="X41" s="34">
        <f t="shared" si="3"/>
        <v>18546211</v>
      </c>
      <c r="Y41" s="34">
        <f t="shared" si="3"/>
        <v>-10891287</v>
      </c>
      <c r="Z41" s="35">
        <f>+IF(X41&lt;&gt;0,+(Y41/X41)*100,0)</f>
        <v>-58.725132589077091</v>
      </c>
      <c r="AA41" s="36">
        <f>+AA17+AA30+AA39</f>
        <v>21588437</v>
      </c>
    </row>
    <row r="42" spans="1:27" x14ac:dyDescent="0.25">
      <c r="A42" s="23" t="s">
        <v>63</v>
      </c>
      <c r="B42" s="17" t="s">
        <v>64</v>
      </c>
      <c r="C42" s="32">
        <v>142729766</v>
      </c>
      <c r="D42" s="32"/>
      <c r="E42" s="33">
        <v>142729765</v>
      </c>
      <c r="F42" s="34">
        <v>177705995</v>
      </c>
      <c r="G42" s="34">
        <v>177705994</v>
      </c>
      <c r="H42" s="34">
        <f>+G43+H60</f>
        <v>181481626</v>
      </c>
      <c r="I42" s="34">
        <f>+H43+I60</f>
        <v>179905097</v>
      </c>
      <c r="J42" s="34">
        <f>+G42</f>
        <v>177705994</v>
      </c>
      <c r="K42" s="34">
        <f>+I43+K60</f>
        <v>179803235</v>
      </c>
      <c r="L42" s="34">
        <f>+K43+L60</f>
        <v>178572315</v>
      </c>
      <c r="M42" s="34">
        <f>+L43+M60</f>
        <v>178533824</v>
      </c>
      <c r="N42" s="34">
        <f>+K42</f>
        <v>179803235</v>
      </c>
      <c r="O42" s="34">
        <f>+M43+O60</f>
        <v>180391779</v>
      </c>
      <c r="P42" s="34">
        <f>+O43+P60</f>
        <v>180386362</v>
      </c>
      <c r="Q42" s="34">
        <f>+P43+Q60</f>
        <v>181255730</v>
      </c>
      <c r="R42" s="34">
        <f>+O42</f>
        <v>180391779</v>
      </c>
      <c r="S42" s="34">
        <f>+Q43+S60</f>
        <v>185360918</v>
      </c>
      <c r="T42" s="34">
        <f>+S43+T60</f>
        <v>185360918</v>
      </c>
      <c r="U42" s="34">
        <f>+T43+U60</f>
        <v>185360918</v>
      </c>
      <c r="V42" s="34">
        <f>+S42</f>
        <v>185360918</v>
      </c>
      <c r="W42" s="34">
        <f>+G42</f>
        <v>177705994</v>
      </c>
      <c r="X42" s="34">
        <v>177705995</v>
      </c>
      <c r="Y42" s="34">
        <f>+W42-X42</f>
        <v>-1</v>
      </c>
      <c r="Z42" s="35">
        <f>+IF(X42&lt;&gt;0,+(Y42/X42)*100,0)</f>
        <v>-5.6272721694054271E-7</v>
      </c>
      <c r="AA42" s="36">
        <v>177705995</v>
      </c>
    </row>
    <row r="43" spans="1:27" x14ac:dyDescent="0.25">
      <c r="A43" s="42" t="s">
        <v>65</v>
      </c>
      <c r="B43" s="43" t="s">
        <v>64</v>
      </c>
      <c r="C43" s="44">
        <f>+C41+C42</f>
        <v>152442931</v>
      </c>
      <c r="D43" s="44">
        <f t="shared" ref="D43:AA43" si="4">+D41+D42</f>
        <v>0</v>
      </c>
      <c r="E43" s="45">
        <f t="shared" si="4"/>
        <v>171046398</v>
      </c>
      <c r="F43" s="46">
        <f t="shared" si="4"/>
        <v>199294432</v>
      </c>
      <c r="G43" s="46">
        <f t="shared" si="4"/>
        <v>181481626</v>
      </c>
      <c r="H43" s="46">
        <f t="shared" si="4"/>
        <v>179905097</v>
      </c>
      <c r="I43" s="46">
        <f t="shared" si="4"/>
        <v>179803235</v>
      </c>
      <c r="J43" s="46">
        <f>+I43</f>
        <v>179803235</v>
      </c>
      <c r="K43" s="46">
        <f t="shared" si="4"/>
        <v>178572315</v>
      </c>
      <c r="L43" s="46">
        <f t="shared" si="4"/>
        <v>178533824</v>
      </c>
      <c r="M43" s="46">
        <f t="shared" si="4"/>
        <v>180391779</v>
      </c>
      <c r="N43" s="46">
        <f>+M43</f>
        <v>180391779</v>
      </c>
      <c r="O43" s="46">
        <f t="shared" si="4"/>
        <v>180386362</v>
      </c>
      <c r="P43" s="46">
        <f t="shared" si="4"/>
        <v>181255730</v>
      </c>
      <c r="Q43" s="46">
        <f t="shared" si="4"/>
        <v>185360918</v>
      </c>
      <c r="R43" s="46">
        <f>+Q43</f>
        <v>185360918</v>
      </c>
      <c r="S43" s="46">
        <f t="shared" si="4"/>
        <v>185360918</v>
      </c>
      <c r="T43" s="46">
        <f t="shared" si="4"/>
        <v>185360918</v>
      </c>
      <c r="U43" s="46">
        <f t="shared" si="4"/>
        <v>185360918</v>
      </c>
      <c r="V43" s="46">
        <f>+U43</f>
        <v>185360918</v>
      </c>
      <c r="W43" s="46">
        <f>+V43</f>
        <v>185360918</v>
      </c>
      <c r="X43" s="46">
        <f t="shared" si="4"/>
        <v>196252206</v>
      </c>
      <c r="Y43" s="46">
        <f t="shared" si="4"/>
        <v>-10891288</v>
      </c>
      <c r="Z43" s="47">
        <f>+IF(X43&lt;&gt;0,+(Y43/X43)*100,0)</f>
        <v>-5.5496385095411362</v>
      </c>
      <c r="AA43" s="48">
        <f t="shared" si="4"/>
        <v>199294432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177705994</v>
      </c>
      <c r="J60">
        <v>177705994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13755265</v>
      </c>
      <c r="D7" s="18"/>
      <c r="E7" s="19">
        <v>24349851</v>
      </c>
      <c r="F7" s="20">
        <v>34729278</v>
      </c>
      <c r="G7" s="20">
        <v>1293787</v>
      </c>
      <c r="H7" s="20">
        <v>1242296</v>
      </c>
      <c r="I7" s="20">
        <v>1238318</v>
      </c>
      <c r="J7" s="20">
        <v>3774401</v>
      </c>
      <c r="K7" s="20">
        <v>1451376</v>
      </c>
      <c r="L7" s="20">
        <v>1320036</v>
      </c>
      <c r="M7" s="20">
        <v>1256928</v>
      </c>
      <c r="N7" s="20">
        <v>4028340</v>
      </c>
      <c r="O7" s="20">
        <v>1406830</v>
      </c>
      <c r="P7" s="20">
        <v>1239196</v>
      </c>
      <c r="Q7" s="20">
        <v>1406163</v>
      </c>
      <c r="R7" s="20">
        <v>4052189</v>
      </c>
      <c r="S7" s="20"/>
      <c r="T7" s="20"/>
      <c r="U7" s="20"/>
      <c r="V7" s="20"/>
      <c r="W7" s="20">
        <v>11854930</v>
      </c>
      <c r="X7" s="20">
        <v>28641813</v>
      </c>
      <c r="Y7" s="20">
        <v>-16786883</v>
      </c>
      <c r="Z7" s="21">
        <v>-58.609708121479599</v>
      </c>
      <c r="AA7" s="22">
        <v>34729278</v>
      </c>
    </row>
    <row r="8" spans="1:27" x14ac:dyDescent="0.25">
      <c r="A8" s="23" t="s">
        <v>36</v>
      </c>
      <c r="B8" s="17" t="s">
        <v>32</v>
      </c>
      <c r="C8" s="18">
        <v>32545</v>
      </c>
      <c r="D8" s="18"/>
      <c r="E8" s="19">
        <v>4532364</v>
      </c>
      <c r="F8" s="20">
        <v>4226317</v>
      </c>
      <c r="G8" s="20">
        <v>2366</v>
      </c>
      <c r="H8" s="20">
        <v>1570</v>
      </c>
      <c r="I8" s="20">
        <v>220</v>
      </c>
      <c r="J8" s="20">
        <v>4156</v>
      </c>
      <c r="K8" s="20"/>
      <c r="L8" s="20"/>
      <c r="M8" s="20"/>
      <c r="N8" s="20"/>
      <c r="O8" s="20"/>
      <c r="P8" s="20"/>
      <c r="Q8" s="20">
        <v>11763</v>
      </c>
      <c r="R8" s="20">
        <v>11763</v>
      </c>
      <c r="S8" s="20"/>
      <c r="T8" s="20"/>
      <c r="U8" s="20"/>
      <c r="V8" s="20"/>
      <c r="W8" s="20">
        <v>15919</v>
      </c>
      <c r="X8" s="20">
        <v>3204019</v>
      </c>
      <c r="Y8" s="20">
        <v>-3188100</v>
      </c>
      <c r="Z8" s="21">
        <v>-99.503155255945742</v>
      </c>
      <c r="AA8" s="22">
        <v>4226317</v>
      </c>
    </row>
    <row r="9" spans="1:27" x14ac:dyDescent="0.25">
      <c r="A9" s="23" t="s">
        <v>37</v>
      </c>
      <c r="B9" s="17" t="s">
        <v>38</v>
      </c>
      <c r="C9" s="18">
        <v>16389866</v>
      </c>
      <c r="D9" s="18"/>
      <c r="E9" s="19">
        <v>16431885</v>
      </c>
      <c r="F9" s="20">
        <v>16431885</v>
      </c>
      <c r="G9" s="20">
        <v>6535574</v>
      </c>
      <c r="H9" s="20"/>
      <c r="I9" s="20"/>
      <c r="J9" s="20">
        <v>6535574</v>
      </c>
      <c r="K9" s="20"/>
      <c r="L9" s="20"/>
      <c r="M9" s="20">
        <v>5685713</v>
      </c>
      <c r="N9" s="20">
        <v>5685713</v>
      </c>
      <c r="O9" s="20">
        <v>98</v>
      </c>
      <c r="P9" s="20">
        <v>36</v>
      </c>
      <c r="Q9" s="20">
        <v>4264194</v>
      </c>
      <c r="R9" s="20">
        <v>4264328</v>
      </c>
      <c r="S9" s="20"/>
      <c r="T9" s="20"/>
      <c r="U9" s="20"/>
      <c r="V9" s="20"/>
      <c r="W9" s="20">
        <v>16485615</v>
      </c>
      <c r="X9" s="20">
        <v>16431885</v>
      </c>
      <c r="Y9" s="20">
        <v>53730</v>
      </c>
      <c r="Z9" s="21">
        <v>0.32698622221370222</v>
      </c>
      <c r="AA9" s="22">
        <v>16431885</v>
      </c>
    </row>
    <row r="10" spans="1:27" x14ac:dyDescent="0.25">
      <c r="A10" s="23" t="s">
        <v>39</v>
      </c>
      <c r="B10" s="17" t="s">
        <v>38</v>
      </c>
      <c r="C10" s="18">
        <v>47794012</v>
      </c>
      <c r="D10" s="18"/>
      <c r="E10" s="19">
        <v>22927916</v>
      </c>
      <c r="F10" s="20">
        <v>36996855</v>
      </c>
      <c r="G10" s="20">
        <v>8205000</v>
      </c>
      <c r="H10" s="20"/>
      <c r="I10" s="20">
        <v>1000000</v>
      </c>
      <c r="J10" s="20">
        <v>9205000</v>
      </c>
      <c r="K10" s="20">
        <v>6203000</v>
      </c>
      <c r="L10" s="20"/>
      <c r="M10" s="20">
        <v>700000</v>
      </c>
      <c r="N10" s="20">
        <v>6903000</v>
      </c>
      <c r="O10" s="20"/>
      <c r="P10" s="20"/>
      <c r="Q10" s="20">
        <v>14182742</v>
      </c>
      <c r="R10" s="20">
        <v>14182742</v>
      </c>
      <c r="S10" s="20"/>
      <c r="T10" s="20"/>
      <c r="U10" s="20"/>
      <c r="V10" s="20"/>
      <c r="W10" s="20">
        <v>30290742</v>
      </c>
      <c r="X10" s="20">
        <v>29063067</v>
      </c>
      <c r="Y10" s="20">
        <v>1227675</v>
      </c>
      <c r="Z10" s="21">
        <v>4.2241756522117919</v>
      </c>
      <c r="AA10" s="22">
        <v>36996855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-17276738</v>
      </c>
      <c r="D14" s="18"/>
      <c r="E14" s="19">
        <v>-33009391</v>
      </c>
      <c r="F14" s="20">
        <v>-43209398</v>
      </c>
      <c r="G14" s="20">
        <v>-1153281</v>
      </c>
      <c r="H14" s="20">
        <v>-966007</v>
      </c>
      <c r="I14" s="20">
        <v>-993265</v>
      </c>
      <c r="J14" s="20">
        <v>-3112553</v>
      </c>
      <c r="K14" s="20">
        <v>-1148903</v>
      </c>
      <c r="L14" s="20">
        <v>-731393</v>
      </c>
      <c r="M14" s="20">
        <v>-1436201</v>
      </c>
      <c r="N14" s="20">
        <v>-3316497</v>
      </c>
      <c r="O14" s="20">
        <v>-1324038</v>
      </c>
      <c r="P14" s="20">
        <v>-1164348</v>
      </c>
      <c r="Q14" s="20">
        <v>-1480599</v>
      </c>
      <c r="R14" s="20">
        <v>-3968985</v>
      </c>
      <c r="S14" s="20"/>
      <c r="T14" s="20"/>
      <c r="U14" s="20"/>
      <c r="V14" s="20"/>
      <c r="W14" s="20">
        <v>-10398035</v>
      </c>
      <c r="X14" s="20">
        <v>-35591710</v>
      </c>
      <c r="Y14" s="20">
        <v>25193675</v>
      </c>
      <c r="Z14" s="21">
        <v>-70.785233415309364</v>
      </c>
      <c r="AA14" s="22">
        <v>-43209398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60694950</v>
      </c>
      <c r="D17" s="26">
        <f>SUM(D6:D16)</f>
        <v>0</v>
      </c>
      <c r="E17" s="27">
        <f t="shared" si="0"/>
        <v>35232625</v>
      </c>
      <c r="F17" s="28">
        <f t="shared" si="0"/>
        <v>49174937</v>
      </c>
      <c r="G17" s="28">
        <f t="shared" si="0"/>
        <v>14883446</v>
      </c>
      <c r="H17" s="28">
        <f t="shared" si="0"/>
        <v>277859</v>
      </c>
      <c r="I17" s="28">
        <f t="shared" si="0"/>
        <v>1245273</v>
      </c>
      <c r="J17" s="28">
        <f t="shared" si="0"/>
        <v>16406578</v>
      </c>
      <c r="K17" s="28">
        <f t="shared" si="0"/>
        <v>6505473</v>
      </c>
      <c r="L17" s="28">
        <f t="shared" si="0"/>
        <v>588643</v>
      </c>
      <c r="M17" s="28">
        <f t="shared" si="0"/>
        <v>6206440</v>
      </c>
      <c r="N17" s="28">
        <f t="shared" si="0"/>
        <v>13300556</v>
      </c>
      <c r="O17" s="28">
        <f t="shared" si="0"/>
        <v>82890</v>
      </c>
      <c r="P17" s="28">
        <f t="shared" si="0"/>
        <v>74884</v>
      </c>
      <c r="Q17" s="28">
        <f t="shared" si="0"/>
        <v>18384263</v>
      </c>
      <c r="R17" s="28">
        <f t="shared" si="0"/>
        <v>18542037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48249171</v>
      </c>
      <c r="X17" s="28">
        <f t="shared" si="0"/>
        <v>41749074</v>
      </c>
      <c r="Y17" s="28">
        <f t="shared" si="0"/>
        <v>6500097</v>
      </c>
      <c r="Z17" s="29">
        <f>+IF(X17&lt;&gt;0,+(Y17/X17)*100,0)</f>
        <v>15.569439935362398</v>
      </c>
      <c r="AA17" s="30">
        <f>SUM(AA6:AA16)</f>
        <v>49174937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-90173595</v>
      </c>
      <c r="D28" s="18"/>
      <c r="E28" s="19">
        <v>-55345733</v>
      </c>
      <c r="F28" s="20">
        <v>-73146383</v>
      </c>
      <c r="G28" s="20">
        <v>-6455263</v>
      </c>
      <c r="H28" s="20">
        <v>-1810847</v>
      </c>
      <c r="I28" s="20">
        <v>-5693458</v>
      </c>
      <c r="J28" s="20">
        <v>-13959568</v>
      </c>
      <c r="K28" s="20">
        <v>-4570910</v>
      </c>
      <c r="L28" s="20">
        <v>-235326</v>
      </c>
      <c r="M28" s="20">
        <v>-7820954</v>
      </c>
      <c r="N28" s="20">
        <v>-12627190</v>
      </c>
      <c r="O28" s="20">
        <v>-2866446</v>
      </c>
      <c r="P28" s="20">
        <v>-7538150</v>
      </c>
      <c r="Q28" s="20">
        <v>-4418246</v>
      </c>
      <c r="R28" s="20">
        <v>-14822842</v>
      </c>
      <c r="S28" s="20"/>
      <c r="T28" s="20"/>
      <c r="U28" s="20"/>
      <c r="V28" s="20"/>
      <c r="W28" s="20">
        <v>-41409600</v>
      </c>
      <c r="X28" s="20">
        <v>-57108125</v>
      </c>
      <c r="Y28" s="20">
        <v>15698525</v>
      </c>
      <c r="Z28" s="21">
        <v>-27.489126984995565</v>
      </c>
      <c r="AA28" s="22">
        <v>-73146383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-90173595</v>
      </c>
      <c r="D30" s="26">
        <f t="shared" ref="D30:Y30" si="1">SUM(D21:D29)</f>
        <v>0</v>
      </c>
      <c r="E30" s="27">
        <f t="shared" si="1"/>
        <v>-55345733</v>
      </c>
      <c r="F30" s="28">
        <f t="shared" si="1"/>
        <v>-73146383</v>
      </c>
      <c r="G30" s="28">
        <f t="shared" si="1"/>
        <v>-6455263</v>
      </c>
      <c r="H30" s="28">
        <f t="shared" si="1"/>
        <v>-1810847</v>
      </c>
      <c r="I30" s="28">
        <f t="shared" si="1"/>
        <v>-5693458</v>
      </c>
      <c r="J30" s="28">
        <f t="shared" si="1"/>
        <v>-13959568</v>
      </c>
      <c r="K30" s="28">
        <f t="shared" si="1"/>
        <v>-4570910</v>
      </c>
      <c r="L30" s="28">
        <f t="shared" si="1"/>
        <v>-235326</v>
      </c>
      <c r="M30" s="28">
        <f t="shared" si="1"/>
        <v>-7820954</v>
      </c>
      <c r="N30" s="28">
        <f t="shared" si="1"/>
        <v>-12627190</v>
      </c>
      <c r="O30" s="28">
        <f t="shared" si="1"/>
        <v>-2866446</v>
      </c>
      <c r="P30" s="28">
        <f t="shared" si="1"/>
        <v>-7538150</v>
      </c>
      <c r="Q30" s="28">
        <f t="shared" si="1"/>
        <v>-4418246</v>
      </c>
      <c r="R30" s="28">
        <f t="shared" si="1"/>
        <v>-14822842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-41409600</v>
      </c>
      <c r="X30" s="28">
        <f t="shared" si="1"/>
        <v>-57108125</v>
      </c>
      <c r="Y30" s="28">
        <f t="shared" si="1"/>
        <v>15698525</v>
      </c>
      <c r="Z30" s="29">
        <f>+IF(X30&lt;&gt;0,+(Y30/X30)*100,0)</f>
        <v>-27.489126984995565</v>
      </c>
      <c r="AA30" s="30">
        <f>SUM(AA21:AA29)</f>
        <v>-73146383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-3031</v>
      </c>
      <c r="D36" s="18"/>
      <c r="E36" s="19"/>
      <c r="F36" s="20"/>
      <c r="G36" s="20">
        <v>-419</v>
      </c>
      <c r="H36" s="37">
        <v>-789</v>
      </c>
      <c r="I36" s="37">
        <v>-750</v>
      </c>
      <c r="J36" s="37">
        <v>-1958</v>
      </c>
      <c r="K36" s="20"/>
      <c r="L36" s="20"/>
      <c r="M36" s="20">
        <v>-1500</v>
      </c>
      <c r="N36" s="20">
        <v>-1500</v>
      </c>
      <c r="O36" s="37">
        <v>-89</v>
      </c>
      <c r="P36" s="37">
        <v>-366</v>
      </c>
      <c r="Q36" s="37">
        <v>-472</v>
      </c>
      <c r="R36" s="20">
        <v>-927</v>
      </c>
      <c r="S36" s="20"/>
      <c r="T36" s="20"/>
      <c r="U36" s="20"/>
      <c r="V36" s="37"/>
      <c r="W36" s="37">
        <v>-4385</v>
      </c>
      <c r="X36" s="37"/>
      <c r="Y36" s="20">
        <v>-4385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-3031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-419</v>
      </c>
      <c r="H39" s="28">
        <f t="shared" si="2"/>
        <v>-789</v>
      </c>
      <c r="I39" s="28">
        <f t="shared" si="2"/>
        <v>-750</v>
      </c>
      <c r="J39" s="28">
        <f t="shared" si="2"/>
        <v>-1958</v>
      </c>
      <c r="K39" s="28">
        <f t="shared" si="2"/>
        <v>0</v>
      </c>
      <c r="L39" s="28">
        <f t="shared" si="2"/>
        <v>0</v>
      </c>
      <c r="M39" s="28">
        <f t="shared" si="2"/>
        <v>-1500</v>
      </c>
      <c r="N39" s="28">
        <f t="shared" si="2"/>
        <v>-1500</v>
      </c>
      <c r="O39" s="28">
        <f t="shared" si="2"/>
        <v>-89</v>
      </c>
      <c r="P39" s="28">
        <f t="shared" si="2"/>
        <v>-366</v>
      </c>
      <c r="Q39" s="28">
        <f t="shared" si="2"/>
        <v>-472</v>
      </c>
      <c r="R39" s="28">
        <f t="shared" si="2"/>
        <v>-927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-4385</v>
      </c>
      <c r="X39" s="28">
        <f t="shared" si="2"/>
        <v>0</v>
      </c>
      <c r="Y39" s="28">
        <f t="shared" si="2"/>
        <v>-4385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-29481676</v>
      </c>
      <c r="D41" s="32">
        <f>+D17+D30+D39</f>
        <v>0</v>
      </c>
      <c r="E41" s="33">
        <f t="shared" si="3"/>
        <v>-20113108</v>
      </c>
      <c r="F41" s="34">
        <f t="shared" si="3"/>
        <v>-23971446</v>
      </c>
      <c r="G41" s="34">
        <f t="shared" si="3"/>
        <v>8427764</v>
      </c>
      <c r="H41" s="34">
        <f t="shared" si="3"/>
        <v>-1533777</v>
      </c>
      <c r="I41" s="34">
        <f t="shared" si="3"/>
        <v>-4448935</v>
      </c>
      <c r="J41" s="34">
        <f t="shared" si="3"/>
        <v>2445052</v>
      </c>
      <c r="K41" s="34">
        <f t="shared" si="3"/>
        <v>1934563</v>
      </c>
      <c r="L41" s="34">
        <f t="shared" si="3"/>
        <v>353317</v>
      </c>
      <c r="M41" s="34">
        <f t="shared" si="3"/>
        <v>-1616014</v>
      </c>
      <c r="N41" s="34">
        <f t="shared" si="3"/>
        <v>671866</v>
      </c>
      <c r="O41" s="34">
        <f t="shared" si="3"/>
        <v>-2783645</v>
      </c>
      <c r="P41" s="34">
        <f t="shared" si="3"/>
        <v>-7463632</v>
      </c>
      <c r="Q41" s="34">
        <f t="shared" si="3"/>
        <v>13965545</v>
      </c>
      <c r="R41" s="34">
        <f t="shared" si="3"/>
        <v>3718268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6835186</v>
      </c>
      <c r="X41" s="34">
        <f t="shared" si="3"/>
        <v>-15359051</v>
      </c>
      <c r="Y41" s="34">
        <f t="shared" si="3"/>
        <v>22194237</v>
      </c>
      <c r="Z41" s="35">
        <f>+IF(X41&lt;&gt;0,+(Y41/X41)*100,0)</f>
        <v>-144.50265839992326</v>
      </c>
      <c r="AA41" s="36">
        <f>+AA17+AA30+AA39</f>
        <v>-23971446</v>
      </c>
    </row>
    <row r="42" spans="1:27" x14ac:dyDescent="0.25">
      <c r="A42" s="23" t="s">
        <v>63</v>
      </c>
      <c r="B42" s="17" t="s">
        <v>64</v>
      </c>
      <c r="C42" s="32">
        <v>86454969</v>
      </c>
      <c r="D42" s="32"/>
      <c r="E42" s="33">
        <v>86454969</v>
      </c>
      <c r="F42" s="34">
        <v>57034332</v>
      </c>
      <c r="G42" s="34">
        <v>57034333</v>
      </c>
      <c r="H42" s="34">
        <f>+G43+H60</f>
        <v>65462097</v>
      </c>
      <c r="I42" s="34">
        <f>+H43+I60</f>
        <v>63928320</v>
      </c>
      <c r="J42" s="34">
        <f>+G42</f>
        <v>57034333</v>
      </c>
      <c r="K42" s="34">
        <f>+I43+K60</f>
        <v>59479385</v>
      </c>
      <c r="L42" s="34">
        <f>+K43+L60</f>
        <v>61413948</v>
      </c>
      <c r="M42" s="34">
        <f>+L43+M60</f>
        <v>61767265</v>
      </c>
      <c r="N42" s="34">
        <f>+K42</f>
        <v>59479385</v>
      </c>
      <c r="O42" s="34">
        <f>+M43+O60</f>
        <v>60151251</v>
      </c>
      <c r="P42" s="34">
        <f>+O43+P60</f>
        <v>57367606</v>
      </c>
      <c r="Q42" s="34">
        <f>+P43+Q60</f>
        <v>49903974</v>
      </c>
      <c r="R42" s="34">
        <f>+O42</f>
        <v>60151251</v>
      </c>
      <c r="S42" s="34">
        <f>+Q43+S60</f>
        <v>63869519</v>
      </c>
      <c r="T42" s="34">
        <f>+S43+T60</f>
        <v>63869519</v>
      </c>
      <c r="U42" s="34">
        <f>+T43+U60</f>
        <v>63869519</v>
      </c>
      <c r="V42" s="34">
        <f>+S42</f>
        <v>63869519</v>
      </c>
      <c r="W42" s="34">
        <f>+G42</f>
        <v>57034333</v>
      </c>
      <c r="X42" s="34">
        <v>57034332</v>
      </c>
      <c r="Y42" s="34">
        <f>+W42-X42</f>
        <v>1</v>
      </c>
      <c r="Z42" s="35">
        <f>+IF(X42&lt;&gt;0,+(Y42/X42)*100,0)</f>
        <v>1.7533299066253639E-6</v>
      </c>
      <c r="AA42" s="36">
        <v>57034332</v>
      </c>
    </row>
    <row r="43" spans="1:27" x14ac:dyDescent="0.25">
      <c r="A43" s="42" t="s">
        <v>65</v>
      </c>
      <c r="B43" s="43" t="s">
        <v>64</v>
      </c>
      <c r="C43" s="44">
        <f>+C41+C42</f>
        <v>56973293</v>
      </c>
      <c r="D43" s="44">
        <f t="shared" ref="D43:AA43" si="4">+D41+D42</f>
        <v>0</v>
      </c>
      <c r="E43" s="45">
        <f t="shared" si="4"/>
        <v>66341861</v>
      </c>
      <c r="F43" s="46">
        <f t="shared" si="4"/>
        <v>33062886</v>
      </c>
      <c r="G43" s="46">
        <f t="shared" si="4"/>
        <v>65462097</v>
      </c>
      <c r="H43" s="46">
        <f t="shared" si="4"/>
        <v>63928320</v>
      </c>
      <c r="I43" s="46">
        <f t="shared" si="4"/>
        <v>59479385</v>
      </c>
      <c r="J43" s="46">
        <f>+I43</f>
        <v>59479385</v>
      </c>
      <c r="K43" s="46">
        <f t="shared" si="4"/>
        <v>61413948</v>
      </c>
      <c r="L43" s="46">
        <f t="shared" si="4"/>
        <v>61767265</v>
      </c>
      <c r="M43" s="46">
        <f t="shared" si="4"/>
        <v>60151251</v>
      </c>
      <c r="N43" s="46">
        <f>+M43</f>
        <v>60151251</v>
      </c>
      <c r="O43" s="46">
        <f t="shared" si="4"/>
        <v>57367606</v>
      </c>
      <c r="P43" s="46">
        <f t="shared" si="4"/>
        <v>49903974</v>
      </c>
      <c r="Q43" s="46">
        <f t="shared" si="4"/>
        <v>63869519</v>
      </c>
      <c r="R43" s="46">
        <f>+Q43</f>
        <v>63869519</v>
      </c>
      <c r="S43" s="46">
        <f t="shared" si="4"/>
        <v>63869519</v>
      </c>
      <c r="T43" s="46">
        <f t="shared" si="4"/>
        <v>63869519</v>
      </c>
      <c r="U43" s="46">
        <f t="shared" si="4"/>
        <v>63869519</v>
      </c>
      <c r="V43" s="46">
        <f>+U43</f>
        <v>63869519</v>
      </c>
      <c r="W43" s="46">
        <f>+V43</f>
        <v>63869519</v>
      </c>
      <c r="X43" s="46">
        <f t="shared" si="4"/>
        <v>41675281</v>
      </c>
      <c r="Y43" s="46">
        <f t="shared" si="4"/>
        <v>22194238</v>
      </c>
      <c r="Z43" s="47">
        <f>+IF(X43&lt;&gt;0,+(Y43/X43)*100,0)</f>
        <v>53.255161014991117</v>
      </c>
      <c r="AA43" s="48">
        <f t="shared" si="4"/>
        <v>33062886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57034333</v>
      </c>
      <c r="J60">
        <v>57034333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-217923</v>
      </c>
      <c r="D7" s="18"/>
      <c r="E7" s="19">
        <v>4433879</v>
      </c>
      <c r="F7" s="20">
        <v>4433879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3325410</v>
      </c>
      <c r="Y7" s="20">
        <v>-3325410</v>
      </c>
      <c r="Z7" s="21">
        <v>-100</v>
      </c>
      <c r="AA7" s="22">
        <v>4433879</v>
      </c>
    </row>
    <row r="8" spans="1:27" x14ac:dyDescent="0.25">
      <c r="A8" s="23" t="s">
        <v>36</v>
      </c>
      <c r="B8" s="17" t="s">
        <v>32</v>
      </c>
      <c r="C8" s="18">
        <v>-422748</v>
      </c>
      <c r="D8" s="18"/>
      <c r="E8" s="19"/>
      <c r="F8" s="20"/>
      <c r="G8" s="20">
        <v>39425</v>
      </c>
      <c r="H8" s="20">
        <v>46581</v>
      </c>
      <c r="I8" s="20">
        <v>46367</v>
      </c>
      <c r="J8" s="20">
        <v>132373</v>
      </c>
      <c r="K8" s="20">
        <v>46437</v>
      </c>
      <c r="L8" s="20">
        <v>139588</v>
      </c>
      <c r="M8" s="20">
        <v>56790</v>
      </c>
      <c r="N8" s="20">
        <v>242815</v>
      </c>
      <c r="O8" s="20">
        <v>44466</v>
      </c>
      <c r="P8" s="20">
        <v>24274</v>
      </c>
      <c r="Q8" s="20">
        <v>48598</v>
      </c>
      <c r="R8" s="20">
        <v>117338</v>
      </c>
      <c r="S8" s="20"/>
      <c r="T8" s="20"/>
      <c r="U8" s="20"/>
      <c r="V8" s="20"/>
      <c r="W8" s="20">
        <v>492526</v>
      </c>
      <c r="X8" s="20"/>
      <c r="Y8" s="20">
        <v>492526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13355396</v>
      </c>
      <c r="D9" s="18"/>
      <c r="E9" s="19">
        <v>8918433</v>
      </c>
      <c r="F9" s="20">
        <v>8918433</v>
      </c>
      <c r="G9" s="20"/>
      <c r="H9" s="20">
        <v>4946697</v>
      </c>
      <c r="I9" s="20"/>
      <c r="J9" s="20">
        <v>4946697</v>
      </c>
      <c r="K9" s="20"/>
      <c r="L9" s="20"/>
      <c r="M9" s="20">
        <v>3957145</v>
      </c>
      <c r="N9" s="20">
        <v>3957145</v>
      </c>
      <c r="O9" s="20"/>
      <c r="P9" s="20"/>
      <c r="Q9" s="20">
        <v>2968076</v>
      </c>
      <c r="R9" s="20">
        <v>2968076</v>
      </c>
      <c r="S9" s="20"/>
      <c r="T9" s="20"/>
      <c r="U9" s="20"/>
      <c r="V9" s="20"/>
      <c r="W9" s="20">
        <v>11871918</v>
      </c>
      <c r="X9" s="20">
        <v>6688827</v>
      </c>
      <c r="Y9" s="20">
        <v>5183091</v>
      </c>
      <c r="Z9" s="21">
        <v>77.488788392942439</v>
      </c>
      <c r="AA9" s="22">
        <v>8918433</v>
      </c>
    </row>
    <row r="10" spans="1:27" x14ac:dyDescent="0.25">
      <c r="A10" s="23" t="s">
        <v>39</v>
      </c>
      <c r="B10" s="17" t="s">
        <v>38</v>
      </c>
      <c r="C10" s="18">
        <v>-20975246</v>
      </c>
      <c r="D10" s="18"/>
      <c r="E10" s="19">
        <v>4670701</v>
      </c>
      <c r="F10" s="20">
        <v>4670701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3503025</v>
      </c>
      <c r="Y10" s="20">
        <v>-3503025</v>
      </c>
      <c r="Z10" s="21">
        <v>-100</v>
      </c>
      <c r="AA10" s="22">
        <v>4670701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2105166</v>
      </c>
      <c r="F11" s="20">
        <v>2105166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176</v>
      </c>
      <c r="R11" s="20">
        <v>176</v>
      </c>
      <c r="S11" s="20"/>
      <c r="T11" s="20"/>
      <c r="U11" s="20"/>
      <c r="V11" s="20"/>
      <c r="W11" s="20">
        <v>176</v>
      </c>
      <c r="X11" s="20">
        <v>1578879</v>
      </c>
      <c r="Y11" s="20">
        <v>-1578703</v>
      </c>
      <c r="Z11" s="21">
        <v>-99.988852850661772</v>
      </c>
      <c r="AA11" s="22">
        <v>2105166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-1074598</v>
      </c>
      <c r="D14" s="18"/>
      <c r="E14" s="19">
        <v>-8801895</v>
      </c>
      <c r="F14" s="20">
        <v>-8801895</v>
      </c>
      <c r="G14" s="20"/>
      <c r="H14" s="20">
        <v>-1091305</v>
      </c>
      <c r="I14" s="20">
        <v>-30423</v>
      </c>
      <c r="J14" s="20">
        <v>-1121728</v>
      </c>
      <c r="K14" s="20">
        <v>-79000</v>
      </c>
      <c r="L14" s="20">
        <v>-25870</v>
      </c>
      <c r="M14" s="20"/>
      <c r="N14" s="20">
        <v>-104870</v>
      </c>
      <c r="O14" s="20"/>
      <c r="P14" s="20"/>
      <c r="Q14" s="20"/>
      <c r="R14" s="20"/>
      <c r="S14" s="20"/>
      <c r="T14" s="20"/>
      <c r="U14" s="20"/>
      <c r="V14" s="20"/>
      <c r="W14" s="20">
        <v>-1226598</v>
      </c>
      <c r="X14" s="20">
        <v>-6601410</v>
      </c>
      <c r="Y14" s="20">
        <v>5374812</v>
      </c>
      <c r="Z14" s="21">
        <v>-81.419151363117876</v>
      </c>
      <c r="AA14" s="22">
        <v>-8801895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-9335119</v>
      </c>
      <c r="D17" s="26">
        <f>SUM(D6:D16)</f>
        <v>0</v>
      </c>
      <c r="E17" s="27">
        <f t="shared" si="0"/>
        <v>11326284</v>
      </c>
      <c r="F17" s="28">
        <f t="shared" si="0"/>
        <v>11326284</v>
      </c>
      <c r="G17" s="28">
        <f t="shared" si="0"/>
        <v>39425</v>
      </c>
      <c r="H17" s="28">
        <f t="shared" si="0"/>
        <v>3901973</v>
      </c>
      <c r="I17" s="28">
        <f t="shared" si="0"/>
        <v>15944</v>
      </c>
      <c r="J17" s="28">
        <f t="shared" si="0"/>
        <v>3957342</v>
      </c>
      <c r="K17" s="28">
        <f t="shared" si="0"/>
        <v>-32563</v>
      </c>
      <c r="L17" s="28">
        <f t="shared" si="0"/>
        <v>113718</v>
      </c>
      <c r="M17" s="28">
        <f t="shared" si="0"/>
        <v>4013935</v>
      </c>
      <c r="N17" s="28">
        <f t="shared" si="0"/>
        <v>4095090</v>
      </c>
      <c r="O17" s="28">
        <f t="shared" si="0"/>
        <v>44466</v>
      </c>
      <c r="P17" s="28">
        <f t="shared" si="0"/>
        <v>24274</v>
      </c>
      <c r="Q17" s="28">
        <f t="shared" si="0"/>
        <v>3016850</v>
      </c>
      <c r="R17" s="28">
        <f t="shared" si="0"/>
        <v>3085590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11138022</v>
      </c>
      <c r="X17" s="28">
        <f t="shared" si="0"/>
        <v>8494731</v>
      </c>
      <c r="Y17" s="28">
        <f t="shared" si="0"/>
        <v>2643291</v>
      </c>
      <c r="Z17" s="29">
        <f>+IF(X17&lt;&gt;0,+(Y17/X17)*100,0)</f>
        <v>31.116829950236212</v>
      </c>
      <c r="AA17" s="30">
        <f>SUM(AA6:AA16)</f>
        <v>11326284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-6649324</v>
      </c>
      <c r="D28" s="18"/>
      <c r="E28" s="19">
        <v>-19830808</v>
      </c>
      <c r="F28" s="20">
        <v>-19830808</v>
      </c>
      <c r="G28" s="20">
        <v>-4012340</v>
      </c>
      <c r="H28" s="20">
        <v>-1605717</v>
      </c>
      <c r="I28" s="20">
        <v>-1086897</v>
      </c>
      <c r="J28" s="20">
        <v>-6704954</v>
      </c>
      <c r="K28" s="20">
        <v>-4397388</v>
      </c>
      <c r="L28" s="20">
        <v>-2398738</v>
      </c>
      <c r="M28" s="20">
        <v>-2706065</v>
      </c>
      <c r="N28" s="20">
        <v>-9502191</v>
      </c>
      <c r="O28" s="20"/>
      <c r="P28" s="20">
        <v>-592860</v>
      </c>
      <c r="Q28" s="20"/>
      <c r="R28" s="20">
        <v>-592860</v>
      </c>
      <c r="S28" s="20"/>
      <c r="T28" s="20"/>
      <c r="U28" s="20"/>
      <c r="V28" s="20"/>
      <c r="W28" s="20">
        <v>-16800005</v>
      </c>
      <c r="X28" s="20">
        <v>-14873121</v>
      </c>
      <c r="Y28" s="20">
        <v>-1926884</v>
      </c>
      <c r="Z28" s="21">
        <v>12.955478544146853</v>
      </c>
      <c r="AA28" s="22">
        <v>-19830808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-6649324</v>
      </c>
      <c r="D30" s="26">
        <f t="shared" ref="D30:Y30" si="1">SUM(D21:D29)</f>
        <v>0</v>
      </c>
      <c r="E30" s="27">
        <f t="shared" si="1"/>
        <v>-19830808</v>
      </c>
      <c r="F30" s="28">
        <f t="shared" si="1"/>
        <v>-19830808</v>
      </c>
      <c r="G30" s="28">
        <f t="shared" si="1"/>
        <v>-4012340</v>
      </c>
      <c r="H30" s="28">
        <f t="shared" si="1"/>
        <v>-1605717</v>
      </c>
      <c r="I30" s="28">
        <f t="shared" si="1"/>
        <v>-1086897</v>
      </c>
      <c r="J30" s="28">
        <f t="shared" si="1"/>
        <v>-6704954</v>
      </c>
      <c r="K30" s="28">
        <f t="shared" si="1"/>
        <v>-4397388</v>
      </c>
      <c r="L30" s="28">
        <f t="shared" si="1"/>
        <v>-2398738</v>
      </c>
      <c r="M30" s="28">
        <f t="shared" si="1"/>
        <v>-2706065</v>
      </c>
      <c r="N30" s="28">
        <f t="shared" si="1"/>
        <v>-9502191</v>
      </c>
      <c r="O30" s="28">
        <f t="shared" si="1"/>
        <v>0</v>
      </c>
      <c r="P30" s="28">
        <f t="shared" si="1"/>
        <v>-592860</v>
      </c>
      <c r="Q30" s="28">
        <f t="shared" si="1"/>
        <v>0</v>
      </c>
      <c r="R30" s="28">
        <f t="shared" si="1"/>
        <v>-592860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-16800005</v>
      </c>
      <c r="X30" s="28">
        <f t="shared" si="1"/>
        <v>-14873121</v>
      </c>
      <c r="Y30" s="28">
        <f t="shared" si="1"/>
        <v>-1926884</v>
      </c>
      <c r="Z30" s="29">
        <f>+IF(X30&lt;&gt;0,+(Y30/X30)*100,0)</f>
        <v>12.955478544146853</v>
      </c>
      <c r="AA30" s="30">
        <f>SUM(AA21:AA29)</f>
        <v>-19830808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-15984443</v>
      </c>
      <c r="D41" s="32">
        <f>+D17+D30+D39</f>
        <v>0</v>
      </c>
      <c r="E41" s="33">
        <f t="shared" si="3"/>
        <v>-8504524</v>
      </c>
      <c r="F41" s="34">
        <f t="shared" si="3"/>
        <v>-8504524</v>
      </c>
      <c r="G41" s="34">
        <f t="shared" si="3"/>
        <v>-3972915</v>
      </c>
      <c r="H41" s="34">
        <f t="shared" si="3"/>
        <v>2296256</v>
      </c>
      <c r="I41" s="34">
        <f t="shared" si="3"/>
        <v>-1070953</v>
      </c>
      <c r="J41" s="34">
        <f t="shared" si="3"/>
        <v>-2747612</v>
      </c>
      <c r="K41" s="34">
        <f t="shared" si="3"/>
        <v>-4429951</v>
      </c>
      <c r="L41" s="34">
        <f t="shared" si="3"/>
        <v>-2285020</v>
      </c>
      <c r="M41" s="34">
        <f t="shared" si="3"/>
        <v>1307870</v>
      </c>
      <c r="N41" s="34">
        <f t="shared" si="3"/>
        <v>-5407101</v>
      </c>
      <c r="O41" s="34">
        <f t="shared" si="3"/>
        <v>44466</v>
      </c>
      <c r="P41" s="34">
        <f t="shared" si="3"/>
        <v>-568586</v>
      </c>
      <c r="Q41" s="34">
        <f t="shared" si="3"/>
        <v>3016850</v>
      </c>
      <c r="R41" s="34">
        <f t="shared" si="3"/>
        <v>2492730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-5661983</v>
      </c>
      <c r="X41" s="34">
        <f t="shared" si="3"/>
        <v>-6378390</v>
      </c>
      <c r="Y41" s="34">
        <f t="shared" si="3"/>
        <v>716407</v>
      </c>
      <c r="Z41" s="35">
        <f>+IF(X41&lt;&gt;0,+(Y41/X41)*100,0)</f>
        <v>-11.231784196325405</v>
      </c>
      <c r="AA41" s="36">
        <f>+AA17+AA30+AA39</f>
        <v>-8504524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-3972915</v>
      </c>
      <c r="I42" s="34">
        <f>+H43+I60</f>
        <v>-1676659</v>
      </c>
      <c r="J42" s="34">
        <f>+G42</f>
        <v>0</v>
      </c>
      <c r="K42" s="34">
        <f>+I43+K60</f>
        <v>-2747612</v>
      </c>
      <c r="L42" s="34">
        <f>+K43+L60</f>
        <v>-7177563</v>
      </c>
      <c r="M42" s="34">
        <f>+L43+M60</f>
        <v>-9462583</v>
      </c>
      <c r="N42" s="34">
        <f>+K42</f>
        <v>-2747612</v>
      </c>
      <c r="O42" s="34">
        <f>+M43+O60</f>
        <v>-8154713</v>
      </c>
      <c r="P42" s="34">
        <f>+O43+P60</f>
        <v>-8110247</v>
      </c>
      <c r="Q42" s="34">
        <f>+P43+Q60</f>
        <v>-8678833</v>
      </c>
      <c r="R42" s="34">
        <f>+O42</f>
        <v>-8154713</v>
      </c>
      <c r="S42" s="34">
        <f>+Q43+S60</f>
        <v>-5661983</v>
      </c>
      <c r="T42" s="34">
        <f>+S43+T60</f>
        <v>-5661983</v>
      </c>
      <c r="U42" s="34">
        <f>+T43+U60</f>
        <v>-5661983</v>
      </c>
      <c r="V42" s="34">
        <f>+S42</f>
        <v>-5661983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-15984443</v>
      </c>
      <c r="D43" s="44">
        <f t="shared" ref="D43:AA43" si="4">+D41+D42</f>
        <v>0</v>
      </c>
      <c r="E43" s="45">
        <f t="shared" si="4"/>
        <v>-8504524</v>
      </c>
      <c r="F43" s="46">
        <f t="shared" si="4"/>
        <v>-8504524</v>
      </c>
      <c r="G43" s="46">
        <f t="shared" si="4"/>
        <v>-3972915</v>
      </c>
      <c r="H43" s="46">
        <f t="shared" si="4"/>
        <v>-1676659</v>
      </c>
      <c r="I43" s="46">
        <f t="shared" si="4"/>
        <v>-2747612</v>
      </c>
      <c r="J43" s="46">
        <f>+I43</f>
        <v>-2747612</v>
      </c>
      <c r="K43" s="46">
        <f t="shared" si="4"/>
        <v>-7177563</v>
      </c>
      <c r="L43" s="46">
        <f t="shared" si="4"/>
        <v>-9462583</v>
      </c>
      <c r="M43" s="46">
        <f t="shared" si="4"/>
        <v>-8154713</v>
      </c>
      <c r="N43" s="46">
        <f>+M43</f>
        <v>-8154713</v>
      </c>
      <c r="O43" s="46">
        <f t="shared" si="4"/>
        <v>-8110247</v>
      </c>
      <c r="P43" s="46">
        <f t="shared" si="4"/>
        <v>-8678833</v>
      </c>
      <c r="Q43" s="46">
        <f t="shared" si="4"/>
        <v>-5661983</v>
      </c>
      <c r="R43" s="46">
        <f>+Q43</f>
        <v>-5661983</v>
      </c>
      <c r="S43" s="46">
        <f t="shared" si="4"/>
        <v>-5661983</v>
      </c>
      <c r="T43" s="46">
        <f t="shared" si="4"/>
        <v>-5661983</v>
      </c>
      <c r="U43" s="46">
        <f t="shared" si="4"/>
        <v>-5661983</v>
      </c>
      <c r="V43" s="46">
        <f>+U43</f>
        <v>-5661983</v>
      </c>
      <c r="W43" s="46">
        <f>+V43</f>
        <v>-5661983</v>
      </c>
      <c r="X43" s="46">
        <f t="shared" si="4"/>
        <v>-6378390</v>
      </c>
      <c r="Y43" s="46">
        <f t="shared" si="4"/>
        <v>716407</v>
      </c>
      <c r="Z43" s="47">
        <f>+IF(X43&lt;&gt;0,+(Y43/X43)*100,0)</f>
        <v>-11.231784196325405</v>
      </c>
      <c r="AA43" s="48">
        <f t="shared" si="4"/>
        <v>-8504524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63116568</v>
      </c>
      <c r="D7" s="18"/>
      <c r="E7" s="19">
        <v>98279028</v>
      </c>
      <c r="F7" s="20">
        <v>84408255</v>
      </c>
      <c r="G7" s="20">
        <v>5469472</v>
      </c>
      <c r="H7" s="20">
        <v>5550397</v>
      </c>
      <c r="I7" s="20">
        <v>6627417</v>
      </c>
      <c r="J7" s="20">
        <v>17647286</v>
      </c>
      <c r="K7" s="20">
        <v>6007770</v>
      </c>
      <c r="L7" s="20">
        <v>5207247</v>
      </c>
      <c r="M7" s="20">
        <v>6231661</v>
      </c>
      <c r="N7" s="20">
        <v>17446678</v>
      </c>
      <c r="O7" s="20">
        <v>5506192</v>
      </c>
      <c r="P7" s="20">
        <v>6453268</v>
      </c>
      <c r="Q7" s="20">
        <v>6348465</v>
      </c>
      <c r="R7" s="20">
        <v>18307925</v>
      </c>
      <c r="S7" s="20"/>
      <c r="T7" s="20"/>
      <c r="U7" s="20"/>
      <c r="V7" s="20"/>
      <c r="W7" s="20">
        <v>53401889</v>
      </c>
      <c r="X7" s="20">
        <v>63306180</v>
      </c>
      <c r="Y7" s="20">
        <v>-9904291</v>
      </c>
      <c r="Z7" s="21">
        <v>-15.645061824927678</v>
      </c>
      <c r="AA7" s="22">
        <v>84408255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14616538</v>
      </c>
      <c r="F9" s="20">
        <v>14616538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10962396</v>
      </c>
      <c r="Y9" s="20">
        <v>-10962396</v>
      </c>
      <c r="Z9" s="21">
        <v>-100</v>
      </c>
      <c r="AA9" s="22">
        <v>14616538</v>
      </c>
    </row>
    <row r="10" spans="1:27" x14ac:dyDescent="0.25">
      <c r="A10" s="23" t="s">
        <v>39</v>
      </c>
      <c r="B10" s="17" t="s">
        <v>38</v>
      </c>
      <c r="C10" s="18">
        <v>10897000</v>
      </c>
      <c r="D10" s="18"/>
      <c r="E10" s="19">
        <v>36265300</v>
      </c>
      <c r="F10" s="20">
        <v>37520830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28140615</v>
      </c>
      <c r="Y10" s="20">
        <v>-28140615</v>
      </c>
      <c r="Z10" s="21">
        <v>-100</v>
      </c>
      <c r="AA10" s="22">
        <v>37520830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11689174</v>
      </c>
      <c r="D14" s="18"/>
      <c r="E14" s="19"/>
      <c r="F14" s="20"/>
      <c r="G14" s="20">
        <v>-2590695</v>
      </c>
      <c r="H14" s="20">
        <v>-387037</v>
      </c>
      <c r="I14" s="20">
        <v>-1077682</v>
      </c>
      <c r="J14" s="20">
        <v>-4055414</v>
      </c>
      <c r="K14" s="20">
        <v>-1227650</v>
      </c>
      <c r="L14" s="20">
        <v>-877537</v>
      </c>
      <c r="M14" s="20">
        <v>-3049263</v>
      </c>
      <c r="N14" s="20">
        <v>-5154450</v>
      </c>
      <c r="O14" s="20">
        <v>-1409323</v>
      </c>
      <c r="P14" s="20">
        <v>-2133540</v>
      </c>
      <c r="Q14" s="20">
        <v>-742709</v>
      </c>
      <c r="R14" s="20">
        <v>-4285572</v>
      </c>
      <c r="S14" s="20"/>
      <c r="T14" s="20"/>
      <c r="U14" s="20"/>
      <c r="V14" s="20"/>
      <c r="W14" s="20">
        <v>-13495436</v>
      </c>
      <c r="X14" s="20"/>
      <c r="Y14" s="20">
        <v>-13495436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85702742</v>
      </c>
      <c r="D17" s="26">
        <f>SUM(D6:D16)</f>
        <v>0</v>
      </c>
      <c r="E17" s="27">
        <f t="shared" si="0"/>
        <v>149160866</v>
      </c>
      <c r="F17" s="28">
        <f t="shared" si="0"/>
        <v>136545623</v>
      </c>
      <c r="G17" s="28">
        <f t="shared" si="0"/>
        <v>2878777</v>
      </c>
      <c r="H17" s="28">
        <f t="shared" si="0"/>
        <v>5163360</v>
      </c>
      <c r="I17" s="28">
        <f t="shared" si="0"/>
        <v>5549735</v>
      </c>
      <c r="J17" s="28">
        <f t="shared" si="0"/>
        <v>13591872</v>
      </c>
      <c r="K17" s="28">
        <f t="shared" si="0"/>
        <v>4780120</v>
      </c>
      <c r="L17" s="28">
        <f t="shared" si="0"/>
        <v>4329710</v>
      </c>
      <c r="M17" s="28">
        <f t="shared" si="0"/>
        <v>3182398</v>
      </c>
      <c r="N17" s="28">
        <f t="shared" si="0"/>
        <v>12292228</v>
      </c>
      <c r="O17" s="28">
        <f t="shared" si="0"/>
        <v>4096869</v>
      </c>
      <c r="P17" s="28">
        <f t="shared" si="0"/>
        <v>4319728</v>
      </c>
      <c r="Q17" s="28">
        <f t="shared" si="0"/>
        <v>5605756</v>
      </c>
      <c r="R17" s="28">
        <f t="shared" si="0"/>
        <v>14022353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39906453</v>
      </c>
      <c r="X17" s="28">
        <f t="shared" si="0"/>
        <v>102409191</v>
      </c>
      <c r="Y17" s="28">
        <f t="shared" si="0"/>
        <v>-62502738</v>
      </c>
      <c r="Z17" s="29">
        <f>+IF(X17&lt;&gt;0,+(Y17/X17)*100,0)</f>
        <v>-61.03235206691555</v>
      </c>
      <c r="AA17" s="30">
        <f>SUM(AA6:AA16)</f>
        <v>136545623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-41178240</v>
      </c>
      <c r="D28" s="18"/>
      <c r="E28" s="19">
        <v>-17871547</v>
      </c>
      <c r="F28" s="20">
        <v>-29235611</v>
      </c>
      <c r="G28" s="20">
        <v>-2476</v>
      </c>
      <c r="H28" s="20">
        <v>-2427310</v>
      </c>
      <c r="I28" s="20">
        <v>-2936163</v>
      </c>
      <c r="J28" s="20">
        <v>-5365949</v>
      </c>
      <c r="K28" s="20">
        <v>-2566738</v>
      </c>
      <c r="L28" s="20">
        <v>-298413</v>
      </c>
      <c r="M28" s="20">
        <v>-1175888</v>
      </c>
      <c r="N28" s="20">
        <v>-4041039</v>
      </c>
      <c r="O28" s="20">
        <v>-1705428</v>
      </c>
      <c r="P28" s="20">
        <v>-1131258</v>
      </c>
      <c r="Q28" s="20">
        <v>-1790046</v>
      </c>
      <c r="R28" s="20">
        <v>-4626732</v>
      </c>
      <c r="S28" s="20"/>
      <c r="T28" s="20"/>
      <c r="U28" s="20"/>
      <c r="V28" s="20"/>
      <c r="W28" s="20">
        <v>-14033720</v>
      </c>
      <c r="X28" s="20">
        <v>-21926637</v>
      </c>
      <c r="Y28" s="20">
        <v>7892917</v>
      </c>
      <c r="Z28" s="21">
        <v>-35.996933775115622</v>
      </c>
      <c r="AA28" s="22">
        <v>-29235611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-41178240</v>
      </c>
      <c r="D30" s="26">
        <f t="shared" ref="D30:Y30" si="1">SUM(D21:D29)</f>
        <v>0</v>
      </c>
      <c r="E30" s="27">
        <f t="shared" si="1"/>
        <v>-17871547</v>
      </c>
      <c r="F30" s="28">
        <f t="shared" si="1"/>
        <v>-29235611</v>
      </c>
      <c r="G30" s="28">
        <f t="shared" si="1"/>
        <v>-2476</v>
      </c>
      <c r="H30" s="28">
        <f t="shared" si="1"/>
        <v>-2427310</v>
      </c>
      <c r="I30" s="28">
        <f t="shared" si="1"/>
        <v>-2936163</v>
      </c>
      <c r="J30" s="28">
        <f t="shared" si="1"/>
        <v>-5365949</v>
      </c>
      <c r="K30" s="28">
        <f t="shared" si="1"/>
        <v>-2566738</v>
      </c>
      <c r="L30" s="28">
        <f t="shared" si="1"/>
        <v>-298413</v>
      </c>
      <c r="M30" s="28">
        <f t="shared" si="1"/>
        <v>-1175888</v>
      </c>
      <c r="N30" s="28">
        <f t="shared" si="1"/>
        <v>-4041039</v>
      </c>
      <c r="O30" s="28">
        <f t="shared" si="1"/>
        <v>-1705428</v>
      </c>
      <c r="P30" s="28">
        <f t="shared" si="1"/>
        <v>-1131258</v>
      </c>
      <c r="Q30" s="28">
        <f t="shared" si="1"/>
        <v>-1790046</v>
      </c>
      <c r="R30" s="28">
        <f t="shared" si="1"/>
        <v>-4626732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-14033720</v>
      </c>
      <c r="X30" s="28">
        <f t="shared" si="1"/>
        <v>-21926637</v>
      </c>
      <c r="Y30" s="28">
        <f t="shared" si="1"/>
        <v>7892917</v>
      </c>
      <c r="Z30" s="29">
        <f>+IF(X30&lt;&gt;0,+(Y30/X30)*100,0)</f>
        <v>-35.996933775115622</v>
      </c>
      <c r="AA30" s="30">
        <f>SUM(AA21:AA29)</f>
        <v>-29235611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44524502</v>
      </c>
      <c r="D41" s="32">
        <f>+D17+D30+D39</f>
        <v>0</v>
      </c>
      <c r="E41" s="33">
        <f t="shared" si="3"/>
        <v>131289319</v>
      </c>
      <c r="F41" s="34">
        <f t="shared" si="3"/>
        <v>107310012</v>
      </c>
      <c r="G41" s="34">
        <f t="shared" si="3"/>
        <v>2876301</v>
      </c>
      <c r="H41" s="34">
        <f t="shared" si="3"/>
        <v>2736050</v>
      </c>
      <c r="I41" s="34">
        <f t="shared" si="3"/>
        <v>2613572</v>
      </c>
      <c r="J41" s="34">
        <f t="shared" si="3"/>
        <v>8225923</v>
      </c>
      <c r="K41" s="34">
        <f t="shared" si="3"/>
        <v>2213382</v>
      </c>
      <c r="L41" s="34">
        <f t="shared" si="3"/>
        <v>4031297</v>
      </c>
      <c r="M41" s="34">
        <f t="shared" si="3"/>
        <v>2006510</v>
      </c>
      <c r="N41" s="34">
        <f t="shared" si="3"/>
        <v>8251189</v>
      </c>
      <c r="O41" s="34">
        <f t="shared" si="3"/>
        <v>2391441</v>
      </c>
      <c r="P41" s="34">
        <f t="shared" si="3"/>
        <v>3188470</v>
      </c>
      <c r="Q41" s="34">
        <f t="shared" si="3"/>
        <v>3815710</v>
      </c>
      <c r="R41" s="34">
        <f t="shared" si="3"/>
        <v>9395621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25872733</v>
      </c>
      <c r="X41" s="34">
        <f t="shared" si="3"/>
        <v>80482554</v>
      </c>
      <c r="Y41" s="34">
        <f t="shared" si="3"/>
        <v>-54609821</v>
      </c>
      <c r="Z41" s="35">
        <f>+IF(X41&lt;&gt;0,+(Y41/X41)*100,0)</f>
        <v>-67.852992090683401</v>
      </c>
      <c r="AA41" s="36">
        <f>+AA17+AA30+AA39</f>
        <v>107310012</v>
      </c>
    </row>
    <row r="42" spans="1:27" x14ac:dyDescent="0.25">
      <c r="A42" s="23" t="s">
        <v>63</v>
      </c>
      <c r="B42" s="17" t="s">
        <v>64</v>
      </c>
      <c r="C42" s="32">
        <v>33455649</v>
      </c>
      <c r="D42" s="32"/>
      <c r="E42" s="33"/>
      <c r="F42" s="34"/>
      <c r="G42" s="34">
        <v>52141407</v>
      </c>
      <c r="H42" s="34">
        <f>+G43+H60</f>
        <v>55017708</v>
      </c>
      <c r="I42" s="34">
        <f>+H43+I60</f>
        <v>57753758</v>
      </c>
      <c r="J42" s="34">
        <f>+G42</f>
        <v>52141407</v>
      </c>
      <c r="K42" s="34">
        <f>+I43+K60</f>
        <v>60367330</v>
      </c>
      <c r="L42" s="34">
        <f>+K43+L60</f>
        <v>62580712</v>
      </c>
      <c r="M42" s="34">
        <f>+L43+M60</f>
        <v>66612009</v>
      </c>
      <c r="N42" s="34">
        <f>+K42</f>
        <v>60367330</v>
      </c>
      <c r="O42" s="34">
        <f>+M43+O60</f>
        <v>68618519</v>
      </c>
      <c r="P42" s="34">
        <f>+O43+P60</f>
        <v>71009960</v>
      </c>
      <c r="Q42" s="34">
        <f>+P43+Q60</f>
        <v>74198430</v>
      </c>
      <c r="R42" s="34">
        <f>+O42</f>
        <v>68618519</v>
      </c>
      <c r="S42" s="34">
        <f>+Q43+S60</f>
        <v>78014140</v>
      </c>
      <c r="T42" s="34">
        <f>+S43+T60</f>
        <v>78014140</v>
      </c>
      <c r="U42" s="34">
        <f>+T43+U60</f>
        <v>78014140</v>
      </c>
      <c r="V42" s="34">
        <f>+S42</f>
        <v>78014140</v>
      </c>
      <c r="W42" s="34">
        <f>+G42</f>
        <v>52141407</v>
      </c>
      <c r="X42" s="34"/>
      <c r="Y42" s="34">
        <f>+W42-X42</f>
        <v>52141407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77980151</v>
      </c>
      <c r="D43" s="44">
        <f t="shared" ref="D43:AA43" si="4">+D41+D42</f>
        <v>0</v>
      </c>
      <c r="E43" s="45">
        <f t="shared" si="4"/>
        <v>131289319</v>
      </c>
      <c r="F43" s="46">
        <f t="shared" si="4"/>
        <v>107310012</v>
      </c>
      <c r="G43" s="46">
        <f t="shared" si="4"/>
        <v>55017708</v>
      </c>
      <c r="H43" s="46">
        <f t="shared" si="4"/>
        <v>57753758</v>
      </c>
      <c r="I43" s="46">
        <f t="shared" si="4"/>
        <v>60367330</v>
      </c>
      <c r="J43" s="46">
        <f>+I43</f>
        <v>60367330</v>
      </c>
      <c r="K43" s="46">
        <f t="shared" si="4"/>
        <v>62580712</v>
      </c>
      <c r="L43" s="46">
        <f t="shared" si="4"/>
        <v>66612009</v>
      </c>
      <c r="M43" s="46">
        <f t="shared" si="4"/>
        <v>68618519</v>
      </c>
      <c r="N43" s="46">
        <f>+M43</f>
        <v>68618519</v>
      </c>
      <c r="O43" s="46">
        <f t="shared" si="4"/>
        <v>71009960</v>
      </c>
      <c r="P43" s="46">
        <f t="shared" si="4"/>
        <v>74198430</v>
      </c>
      <c r="Q43" s="46">
        <f t="shared" si="4"/>
        <v>78014140</v>
      </c>
      <c r="R43" s="46">
        <f>+Q43</f>
        <v>78014140</v>
      </c>
      <c r="S43" s="46">
        <f t="shared" si="4"/>
        <v>78014140</v>
      </c>
      <c r="T43" s="46">
        <f t="shared" si="4"/>
        <v>78014140</v>
      </c>
      <c r="U43" s="46">
        <f t="shared" si="4"/>
        <v>78014140</v>
      </c>
      <c r="V43" s="46">
        <f>+U43</f>
        <v>78014140</v>
      </c>
      <c r="W43" s="46">
        <f>+V43</f>
        <v>78014140</v>
      </c>
      <c r="X43" s="46">
        <f t="shared" si="4"/>
        <v>80482554</v>
      </c>
      <c r="Y43" s="46">
        <f t="shared" si="4"/>
        <v>-2468414</v>
      </c>
      <c r="Z43" s="47">
        <f>+IF(X43&lt;&gt;0,+(Y43/X43)*100,0)</f>
        <v>-3.0670174805834316</v>
      </c>
      <c r="AA43" s="48">
        <f t="shared" si="4"/>
        <v>107310012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52141407</v>
      </c>
      <c r="J60">
        <v>52141407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204913</v>
      </c>
      <c r="D7" s="18"/>
      <c r="E7" s="19"/>
      <c r="F7" s="20"/>
      <c r="G7" s="20"/>
      <c r="H7" s="20">
        <v>20200</v>
      </c>
      <c r="I7" s="20">
        <v>16711</v>
      </c>
      <c r="J7" s="20">
        <v>36911</v>
      </c>
      <c r="K7" s="20">
        <v>17743</v>
      </c>
      <c r="L7" s="20">
        <v>11919</v>
      </c>
      <c r="M7" s="20">
        <v>22386</v>
      </c>
      <c r="N7" s="20">
        <v>52048</v>
      </c>
      <c r="O7" s="20">
        <v>25949</v>
      </c>
      <c r="P7" s="20">
        <v>7087</v>
      </c>
      <c r="Q7" s="20">
        <v>25342</v>
      </c>
      <c r="R7" s="20">
        <v>58378</v>
      </c>
      <c r="S7" s="20"/>
      <c r="T7" s="20"/>
      <c r="U7" s="20"/>
      <c r="V7" s="20"/>
      <c r="W7" s="20">
        <v>147337</v>
      </c>
      <c r="X7" s="20"/>
      <c r="Y7" s="20">
        <v>147337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>
        <v>1846000</v>
      </c>
      <c r="I10" s="20"/>
      <c r="J10" s="20">
        <v>1846000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1846000</v>
      </c>
      <c r="X10" s="20"/>
      <c r="Y10" s="20">
        <v>1846000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-185509</v>
      </c>
      <c r="I14" s="20">
        <v>-121374</v>
      </c>
      <c r="J14" s="20">
        <v>-306883</v>
      </c>
      <c r="K14" s="20">
        <v>-88620</v>
      </c>
      <c r="L14" s="20">
        <v>-412885</v>
      </c>
      <c r="M14" s="20">
        <v>-121935</v>
      </c>
      <c r="N14" s="20">
        <v>-623440</v>
      </c>
      <c r="O14" s="20">
        <v>-41200</v>
      </c>
      <c r="P14" s="20">
        <v>-172137</v>
      </c>
      <c r="Q14" s="20">
        <v>-346282</v>
      </c>
      <c r="R14" s="20">
        <v>-559619</v>
      </c>
      <c r="S14" s="20"/>
      <c r="T14" s="20"/>
      <c r="U14" s="20"/>
      <c r="V14" s="20"/>
      <c r="W14" s="20">
        <v>-1489942</v>
      </c>
      <c r="X14" s="20"/>
      <c r="Y14" s="20">
        <v>-1489942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204913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1680691</v>
      </c>
      <c r="I17" s="28">
        <f t="shared" si="0"/>
        <v>-104663</v>
      </c>
      <c r="J17" s="28">
        <f t="shared" si="0"/>
        <v>1576028</v>
      </c>
      <c r="K17" s="28">
        <f t="shared" si="0"/>
        <v>-70877</v>
      </c>
      <c r="L17" s="28">
        <f t="shared" si="0"/>
        <v>-400966</v>
      </c>
      <c r="M17" s="28">
        <f t="shared" si="0"/>
        <v>-99549</v>
      </c>
      <c r="N17" s="28">
        <f t="shared" si="0"/>
        <v>-571392</v>
      </c>
      <c r="O17" s="28">
        <f t="shared" si="0"/>
        <v>-15251</v>
      </c>
      <c r="P17" s="28">
        <f t="shared" si="0"/>
        <v>-165050</v>
      </c>
      <c r="Q17" s="28">
        <f t="shared" si="0"/>
        <v>-320940</v>
      </c>
      <c r="R17" s="28">
        <f t="shared" si="0"/>
        <v>-501241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503395</v>
      </c>
      <c r="X17" s="28">
        <f t="shared" si="0"/>
        <v>0</v>
      </c>
      <c r="Y17" s="28">
        <f t="shared" si="0"/>
        <v>503395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>
        <v>-2411745</v>
      </c>
      <c r="I28" s="20">
        <v>-2995164</v>
      </c>
      <c r="J28" s="20">
        <v>-5406909</v>
      </c>
      <c r="K28" s="20">
        <v>-2950007</v>
      </c>
      <c r="L28" s="20">
        <v>-57550</v>
      </c>
      <c r="M28" s="20">
        <v>-5276570</v>
      </c>
      <c r="N28" s="20">
        <v>-8284127</v>
      </c>
      <c r="O28" s="20"/>
      <c r="P28" s="20">
        <v>-644112</v>
      </c>
      <c r="Q28" s="20">
        <v>-1829209</v>
      </c>
      <c r="R28" s="20">
        <v>-2473321</v>
      </c>
      <c r="S28" s="20"/>
      <c r="T28" s="20"/>
      <c r="U28" s="20"/>
      <c r="V28" s="20"/>
      <c r="W28" s="20">
        <v>-16164357</v>
      </c>
      <c r="X28" s="20"/>
      <c r="Y28" s="20">
        <v>-16164357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-2411745</v>
      </c>
      <c r="I30" s="28">
        <f t="shared" si="1"/>
        <v>-2995164</v>
      </c>
      <c r="J30" s="28">
        <f t="shared" si="1"/>
        <v>-5406909</v>
      </c>
      <c r="K30" s="28">
        <f t="shared" si="1"/>
        <v>-2950007</v>
      </c>
      <c r="L30" s="28">
        <f t="shared" si="1"/>
        <v>-57550</v>
      </c>
      <c r="M30" s="28">
        <f t="shared" si="1"/>
        <v>-5276570</v>
      </c>
      <c r="N30" s="28">
        <f t="shared" si="1"/>
        <v>-8284127</v>
      </c>
      <c r="O30" s="28">
        <f t="shared" si="1"/>
        <v>0</v>
      </c>
      <c r="P30" s="28">
        <f t="shared" si="1"/>
        <v>-644112</v>
      </c>
      <c r="Q30" s="28">
        <f t="shared" si="1"/>
        <v>-1829209</v>
      </c>
      <c r="R30" s="28">
        <f t="shared" si="1"/>
        <v>-2473321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-16164357</v>
      </c>
      <c r="X30" s="28">
        <f t="shared" si="1"/>
        <v>0</v>
      </c>
      <c r="Y30" s="28">
        <f t="shared" si="1"/>
        <v>-16164357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204913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-731054</v>
      </c>
      <c r="I41" s="34">
        <f t="shared" si="3"/>
        <v>-3099827</v>
      </c>
      <c r="J41" s="34">
        <f t="shared" si="3"/>
        <v>-3830881</v>
      </c>
      <c r="K41" s="34">
        <f t="shared" si="3"/>
        <v>-3020884</v>
      </c>
      <c r="L41" s="34">
        <f t="shared" si="3"/>
        <v>-458516</v>
      </c>
      <c r="M41" s="34">
        <f t="shared" si="3"/>
        <v>-5376119</v>
      </c>
      <c r="N41" s="34">
        <f t="shared" si="3"/>
        <v>-8855519</v>
      </c>
      <c r="O41" s="34">
        <f t="shared" si="3"/>
        <v>-15251</v>
      </c>
      <c r="P41" s="34">
        <f t="shared" si="3"/>
        <v>-809162</v>
      </c>
      <c r="Q41" s="34">
        <f t="shared" si="3"/>
        <v>-2150149</v>
      </c>
      <c r="R41" s="34">
        <f t="shared" si="3"/>
        <v>-2974562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-15660962</v>
      </c>
      <c r="X41" s="34">
        <f t="shared" si="3"/>
        <v>0</v>
      </c>
      <c r="Y41" s="34">
        <f t="shared" si="3"/>
        <v>-15660962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-731054</v>
      </c>
      <c r="J42" s="34">
        <f>+G42</f>
        <v>0</v>
      </c>
      <c r="K42" s="34">
        <f>+I43+K60</f>
        <v>-3830881</v>
      </c>
      <c r="L42" s="34">
        <f>+K43+L60</f>
        <v>-6851765</v>
      </c>
      <c r="M42" s="34">
        <f>+L43+M60</f>
        <v>-7310281</v>
      </c>
      <c r="N42" s="34">
        <f>+K42</f>
        <v>-3830881</v>
      </c>
      <c r="O42" s="34">
        <f>+M43+O60</f>
        <v>-12686400</v>
      </c>
      <c r="P42" s="34">
        <f>+O43+P60</f>
        <v>-12701651</v>
      </c>
      <c r="Q42" s="34">
        <f>+P43+Q60</f>
        <v>-13510813</v>
      </c>
      <c r="R42" s="34">
        <f>+O42</f>
        <v>-12686400</v>
      </c>
      <c r="S42" s="34">
        <f>+Q43+S60</f>
        <v>-15660962</v>
      </c>
      <c r="T42" s="34">
        <f>+S43+T60</f>
        <v>-15660962</v>
      </c>
      <c r="U42" s="34">
        <f>+T43+U60</f>
        <v>-15660962</v>
      </c>
      <c r="V42" s="34">
        <f>+S42</f>
        <v>-15660962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204913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-731054</v>
      </c>
      <c r="I43" s="46">
        <f t="shared" si="4"/>
        <v>-3830881</v>
      </c>
      <c r="J43" s="46">
        <f>+I43</f>
        <v>-3830881</v>
      </c>
      <c r="K43" s="46">
        <f t="shared" si="4"/>
        <v>-6851765</v>
      </c>
      <c r="L43" s="46">
        <f t="shared" si="4"/>
        <v>-7310281</v>
      </c>
      <c r="M43" s="46">
        <f t="shared" si="4"/>
        <v>-12686400</v>
      </c>
      <c r="N43" s="46">
        <f>+M43</f>
        <v>-12686400</v>
      </c>
      <c r="O43" s="46">
        <f t="shared" si="4"/>
        <v>-12701651</v>
      </c>
      <c r="P43" s="46">
        <f t="shared" si="4"/>
        <v>-13510813</v>
      </c>
      <c r="Q43" s="46">
        <f t="shared" si="4"/>
        <v>-15660962</v>
      </c>
      <c r="R43" s="46">
        <f>+Q43</f>
        <v>-15660962</v>
      </c>
      <c r="S43" s="46">
        <f t="shared" si="4"/>
        <v>-15660962</v>
      </c>
      <c r="T43" s="46">
        <f t="shared" si="4"/>
        <v>-15660962</v>
      </c>
      <c r="U43" s="46">
        <f t="shared" si="4"/>
        <v>-15660962</v>
      </c>
      <c r="V43" s="46">
        <f>+U43</f>
        <v>-15660962</v>
      </c>
      <c r="W43" s="46">
        <f>+V43</f>
        <v>-15660962</v>
      </c>
      <c r="X43" s="46">
        <f t="shared" si="4"/>
        <v>0</v>
      </c>
      <c r="Y43" s="46">
        <f t="shared" si="4"/>
        <v>-15660962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80510</v>
      </c>
      <c r="F8" s="20">
        <v>80510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60381</v>
      </c>
      <c r="Y8" s="20">
        <v>-60381</v>
      </c>
      <c r="Z8" s="21">
        <v>-100</v>
      </c>
      <c r="AA8" s="22">
        <v>80510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80510</v>
      </c>
      <c r="F17" s="28">
        <f t="shared" si="0"/>
        <v>80510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60381</v>
      </c>
      <c r="Y17" s="28">
        <f t="shared" si="0"/>
        <v>-60381</v>
      </c>
      <c r="Z17" s="29">
        <f>+IF(X17&lt;&gt;0,+(Y17/X17)*100,0)</f>
        <v>-100</v>
      </c>
      <c r="AA17" s="30">
        <f>SUM(AA6:AA16)</f>
        <v>80510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80510</v>
      </c>
      <c r="F41" s="34">
        <f t="shared" si="3"/>
        <v>80510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60381</v>
      </c>
      <c r="Y41" s="34">
        <f t="shared" si="3"/>
        <v>-60381</v>
      </c>
      <c r="Z41" s="35">
        <f>+IF(X41&lt;&gt;0,+(Y41/X41)*100,0)</f>
        <v>-100</v>
      </c>
      <c r="AA41" s="36">
        <f>+AA17+AA30+AA39</f>
        <v>80510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80510</v>
      </c>
      <c r="F43" s="46">
        <f t="shared" si="4"/>
        <v>80510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60381</v>
      </c>
      <c r="Y43" s="46">
        <f t="shared" si="4"/>
        <v>-60381</v>
      </c>
      <c r="Z43" s="47">
        <f>+IF(X43&lt;&gt;0,+(Y43/X43)*100,0)</f>
        <v>-100</v>
      </c>
      <c r="AA43" s="48">
        <f t="shared" si="4"/>
        <v>80510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76790738</v>
      </c>
      <c r="F7" s="20">
        <v>76790738</v>
      </c>
      <c r="G7" s="20"/>
      <c r="H7" s="20"/>
      <c r="I7" s="20">
        <v>1835891</v>
      </c>
      <c r="J7" s="20">
        <v>1835891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1835891</v>
      </c>
      <c r="X7" s="20">
        <v>57593052</v>
      </c>
      <c r="Y7" s="20">
        <v>-55757161</v>
      </c>
      <c r="Z7" s="21">
        <v>-96.812304720368004</v>
      </c>
      <c r="AA7" s="22">
        <v>76790738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92521478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-108346157</v>
      </c>
      <c r="D14" s="18"/>
      <c r="E14" s="19">
        <v>-128250184</v>
      </c>
      <c r="F14" s="20">
        <v>-268441800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-201331413</v>
      </c>
      <c r="Y14" s="20">
        <v>201331413</v>
      </c>
      <c r="Z14" s="21">
        <v>-100</v>
      </c>
      <c r="AA14" s="22">
        <v>-268441800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-15824679</v>
      </c>
      <c r="D17" s="26">
        <f>SUM(D6:D16)</f>
        <v>0</v>
      </c>
      <c r="E17" s="27">
        <f t="shared" si="0"/>
        <v>-51459446</v>
      </c>
      <c r="F17" s="28">
        <f t="shared" si="0"/>
        <v>-191651062</v>
      </c>
      <c r="G17" s="28">
        <f t="shared" si="0"/>
        <v>0</v>
      </c>
      <c r="H17" s="28">
        <f t="shared" si="0"/>
        <v>0</v>
      </c>
      <c r="I17" s="28">
        <f t="shared" si="0"/>
        <v>1835891</v>
      </c>
      <c r="J17" s="28">
        <f t="shared" si="0"/>
        <v>1835891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1835891</v>
      </c>
      <c r="X17" s="28">
        <f t="shared" si="0"/>
        <v>-143738361</v>
      </c>
      <c r="Y17" s="28">
        <f t="shared" si="0"/>
        <v>145574252</v>
      </c>
      <c r="Z17" s="29">
        <f>+IF(X17&lt;&gt;0,+(Y17/X17)*100,0)</f>
        <v>-101.27724497985615</v>
      </c>
      <c r="AA17" s="30">
        <f>SUM(AA6:AA16)</f>
        <v>-191651062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-14287731</v>
      </c>
      <c r="F28" s="20">
        <v>-81215140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-60911352</v>
      </c>
      <c r="Y28" s="20">
        <v>60911352</v>
      </c>
      <c r="Z28" s="21">
        <v>-100</v>
      </c>
      <c r="AA28" s="22">
        <v>-81215140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-14287731</v>
      </c>
      <c r="F30" s="28">
        <f t="shared" si="1"/>
        <v>-81215140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-60911352</v>
      </c>
      <c r="Y30" s="28">
        <f t="shared" si="1"/>
        <v>60911352</v>
      </c>
      <c r="Z30" s="29">
        <f>+IF(X30&lt;&gt;0,+(Y30/X30)*100,0)</f>
        <v>-100</v>
      </c>
      <c r="AA30" s="30">
        <f>SUM(AA21:AA29)</f>
        <v>-81215140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-15824679</v>
      </c>
      <c r="D41" s="32">
        <f>+D17+D30+D39</f>
        <v>0</v>
      </c>
      <c r="E41" s="33">
        <f t="shared" si="3"/>
        <v>-65747177</v>
      </c>
      <c r="F41" s="34">
        <f t="shared" si="3"/>
        <v>-272866202</v>
      </c>
      <c r="G41" s="34">
        <f t="shared" si="3"/>
        <v>0</v>
      </c>
      <c r="H41" s="34">
        <f t="shared" si="3"/>
        <v>0</v>
      </c>
      <c r="I41" s="34">
        <f t="shared" si="3"/>
        <v>1835891</v>
      </c>
      <c r="J41" s="34">
        <f t="shared" si="3"/>
        <v>1835891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1835891</v>
      </c>
      <c r="X41" s="34">
        <f t="shared" si="3"/>
        <v>-204649713</v>
      </c>
      <c r="Y41" s="34">
        <f t="shared" si="3"/>
        <v>206485604</v>
      </c>
      <c r="Z41" s="35">
        <f>+IF(X41&lt;&gt;0,+(Y41/X41)*100,0)</f>
        <v>-100.89708945743794</v>
      </c>
      <c r="AA41" s="36">
        <f>+AA17+AA30+AA39</f>
        <v>-272866202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1835891</v>
      </c>
      <c r="L42" s="34">
        <f>+K43+L60</f>
        <v>1835891</v>
      </c>
      <c r="M42" s="34">
        <f>+L43+M60</f>
        <v>1835891</v>
      </c>
      <c r="N42" s="34">
        <f>+K42</f>
        <v>1835891</v>
      </c>
      <c r="O42" s="34">
        <f>+M43+O60</f>
        <v>1835891</v>
      </c>
      <c r="P42" s="34">
        <f>+O43+P60</f>
        <v>1835891</v>
      </c>
      <c r="Q42" s="34">
        <f>+P43+Q60</f>
        <v>1835891</v>
      </c>
      <c r="R42" s="34">
        <f>+O42</f>
        <v>1835891</v>
      </c>
      <c r="S42" s="34">
        <f>+Q43+S60</f>
        <v>1835891</v>
      </c>
      <c r="T42" s="34">
        <f>+S43+T60</f>
        <v>1835891</v>
      </c>
      <c r="U42" s="34">
        <f>+T43+U60</f>
        <v>1835891</v>
      </c>
      <c r="V42" s="34">
        <f>+S42</f>
        <v>1835891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-15824679</v>
      </c>
      <c r="D43" s="44">
        <f t="shared" ref="D43:AA43" si="4">+D41+D42</f>
        <v>0</v>
      </c>
      <c r="E43" s="45">
        <f t="shared" si="4"/>
        <v>-65747177</v>
      </c>
      <c r="F43" s="46">
        <f t="shared" si="4"/>
        <v>-272866202</v>
      </c>
      <c r="G43" s="46">
        <f t="shared" si="4"/>
        <v>0</v>
      </c>
      <c r="H43" s="46">
        <f t="shared" si="4"/>
        <v>0</v>
      </c>
      <c r="I43" s="46">
        <f t="shared" si="4"/>
        <v>1835891</v>
      </c>
      <c r="J43" s="46">
        <f>+I43</f>
        <v>1835891</v>
      </c>
      <c r="K43" s="46">
        <f t="shared" si="4"/>
        <v>1835891</v>
      </c>
      <c r="L43" s="46">
        <f t="shared" si="4"/>
        <v>1835891</v>
      </c>
      <c r="M43" s="46">
        <f t="shared" si="4"/>
        <v>1835891</v>
      </c>
      <c r="N43" s="46">
        <f>+M43</f>
        <v>1835891</v>
      </c>
      <c r="O43" s="46">
        <f t="shared" si="4"/>
        <v>1835891</v>
      </c>
      <c r="P43" s="46">
        <f t="shared" si="4"/>
        <v>1835891</v>
      </c>
      <c r="Q43" s="46">
        <f t="shared" si="4"/>
        <v>1835891</v>
      </c>
      <c r="R43" s="46">
        <f>+Q43</f>
        <v>1835891</v>
      </c>
      <c r="S43" s="46">
        <f t="shared" si="4"/>
        <v>1835891</v>
      </c>
      <c r="T43" s="46">
        <f t="shared" si="4"/>
        <v>1835891</v>
      </c>
      <c r="U43" s="46">
        <f t="shared" si="4"/>
        <v>1835891</v>
      </c>
      <c r="V43" s="46">
        <f>+U43</f>
        <v>1835891</v>
      </c>
      <c r="W43" s="46">
        <f>+V43</f>
        <v>1835891</v>
      </c>
      <c r="X43" s="46">
        <f t="shared" si="4"/>
        <v>-204649713</v>
      </c>
      <c r="Y43" s="46">
        <f t="shared" si="4"/>
        <v>206485604</v>
      </c>
      <c r="Z43" s="47">
        <f>+IF(X43&lt;&gt;0,+(Y43/X43)*100,0)</f>
        <v>-100.89708945743794</v>
      </c>
      <c r="AA43" s="48">
        <f t="shared" si="4"/>
        <v>-272866202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8428157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6321114</v>
      </c>
      <c r="Y10" s="20">
        <v>-6321114</v>
      </c>
      <c r="Z10" s="21">
        <v>-100</v>
      </c>
      <c r="AA10" s="22">
        <v>8428157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8428157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6321114</v>
      </c>
      <c r="Y17" s="28">
        <f t="shared" si="0"/>
        <v>-6321114</v>
      </c>
      <c r="Z17" s="29">
        <f>+IF(X17&lt;&gt;0,+(Y17/X17)*100,0)</f>
        <v>-100</v>
      </c>
      <c r="AA17" s="30">
        <f>SUM(AA6:AA16)</f>
        <v>8428157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-1202660</v>
      </c>
      <c r="D28" s="18"/>
      <c r="E28" s="19">
        <v>-8429000</v>
      </c>
      <c r="F28" s="20"/>
      <c r="G28" s="20">
        <v>-1017361</v>
      </c>
      <c r="H28" s="20"/>
      <c r="I28" s="20">
        <v>-998236</v>
      </c>
      <c r="J28" s="20">
        <v>-2015597</v>
      </c>
      <c r="K28" s="20"/>
      <c r="L28" s="20"/>
      <c r="M28" s="20">
        <v>-989900</v>
      </c>
      <c r="N28" s="20">
        <v>-989900</v>
      </c>
      <c r="O28" s="20"/>
      <c r="P28" s="20">
        <v>-273745</v>
      </c>
      <c r="Q28" s="20"/>
      <c r="R28" s="20">
        <v>-273745</v>
      </c>
      <c r="S28" s="20"/>
      <c r="T28" s="20"/>
      <c r="U28" s="20"/>
      <c r="V28" s="20"/>
      <c r="W28" s="20">
        <v>-3279242</v>
      </c>
      <c r="X28" s="20"/>
      <c r="Y28" s="20">
        <v>-3279242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-1202660</v>
      </c>
      <c r="D30" s="26">
        <f t="shared" ref="D30:Y30" si="1">SUM(D21:D29)</f>
        <v>0</v>
      </c>
      <c r="E30" s="27">
        <f t="shared" si="1"/>
        <v>-8429000</v>
      </c>
      <c r="F30" s="28">
        <f t="shared" si="1"/>
        <v>0</v>
      </c>
      <c r="G30" s="28">
        <f t="shared" si="1"/>
        <v>-1017361</v>
      </c>
      <c r="H30" s="28">
        <f t="shared" si="1"/>
        <v>0</v>
      </c>
      <c r="I30" s="28">
        <f t="shared" si="1"/>
        <v>-998236</v>
      </c>
      <c r="J30" s="28">
        <f t="shared" si="1"/>
        <v>-2015597</v>
      </c>
      <c r="K30" s="28">
        <f t="shared" si="1"/>
        <v>0</v>
      </c>
      <c r="L30" s="28">
        <f t="shared" si="1"/>
        <v>0</v>
      </c>
      <c r="M30" s="28">
        <f t="shared" si="1"/>
        <v>-989900</v>
      </c>
      <c r="N30" s="28">
        <f t="shared" si="1"/>
        <v>-989900</v>
      </c>
      <c r="O30" s="28">
        <f t="shared" si="1"/>
        <v>0</v>
      </c>
      <c r="P30" s="28">
        <f t="shared" si="1"/>
        <v>-273745</v>
      </c>
      <c r="Q30" s="28">
        <f t="shared" si="1"/>
        <v>0</v>
      </c>
      <c r="R30" s="28">
        <f t="shared" si="1"/>
        <v>-273745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-3279242</v>
      </c>
      <c r="X30" s="28">
        <f t="shared" si="1"/>
        <v>0</v>
      </c>
      <c r="Y30" s="28">
        <f t="shared" si="1"/>
        <v>-3279242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-1202660</v>
      </c>
      <c r="D41" s="32">
        <f>+D17+D30+D39</f>
        <v>0</v>
      </c>
      <c r="E41" s="33">
        <f t="shared" si="3"/>
        <v>-8429000</v>
      </c>
      <c r="F41" s="34">
        <f t="shared" si="3"/>
        <v>8428157</v>
      </c>
      <c r="G41" s="34">
        <f t="shared" si="3"/>
        <v>-1017361</v>
      </c>
      <c r="H41" s="34">
        <f t="shared" si="3"/>
        <v>0</v>
      </c>
      <c r="I41" s="34">
        <f t="shared" si="3"/>
        <v>-998236</v>
      </c>
      <c r="J41" s="34">
        <f t="shared" si="3"/>
        <v>-2015597</v>
      </c>
      <c r="K41" s="34">
        <f t="shared" si="3"/>
        <v>0</v>
      </c>
      <c r="L41" s="34">
        <f t="shared" si="3"/>
        <v>0</v>
      </c>
      <c r="M41" s="34">
        <f t="shared" si="3"/>
        <v>-989900</v>
      </c>
      <c r="N41" s="34">
        <f t="shared" si="3"/>
        <v>-989900</v>
      </c>
      <c r="O41" s="34">
        <f t="shared" si="3"/>
        <v>0</v>
      </c>
      <c r="P41" s="34">
        <f t="shared" si="3"/>
        <v>-273745</v>
      </c>
      <c r="Q41" s="34">
        <f t="shared" si="3"/>
        <v>0</v>
      </c>
      <c r="R41" s="34">
        <f t="shared" si="3"/>
        <v>-273745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-3279242</v>
      </c>
      <c r="X41" s="34">
        <f t="shared" si="3"/>
        <v>6321114</v>
      </c>
      <c r="Y41" s="34">
        <f t="shared" si="3"/>
        <v>-9600356</v>
      </c>
      <c r="Z41" s="35">
        <f>+IF(X41&lt;&gt;0,+(Y41/X41)*100,0)</f>
        <v>-151.8775962591404</v>
      </c>
      <c r="AA41" s="36">
        <f>+AA17+AA30+AA39</f>
        <v>8428157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-1017361</v>
      </c>
      <c r="I42" s="34">
        <f>+H43+I60</f>
        <v>-1017361</v>
      </c>
      <c r="J42" s="34">
        <f>+G42</f>
        <v>0</v>
      </c>
      <c r="K42" s="34">
        <f>+I43+K60</f>
        <v>-2015597</v>
      </c>
      <c r="L42" s="34">
        <f>+K43+L60</f>
        <v>-2015597</v>
      </c>
      <c r="M42" s="34">
        <f>+L43+M60</f>
        <v>-2015597</v>
      </c>
      <c r="N42" s="34">
        <f>+K42</f>
        <v>-2015597</v>
      </c>
      <c r="O42" s="34">
        <f>+M43+O60</f>
        <v>-3005497</v>
      </c>
      <c r="P42" s="34">
        <f>+O43+P60</f>
        <v>-3005497</v>
      </c>
      <c r="Q42" s="34">
        <f>+P43+Q60</f>
        <v>-3279242</v>
      </c>
      <c r="R42" s="34">
        <f>+O42</f>
        <v>-3005497</v>
      </c>
      <c r="S42" s="34">
        <f>+Q43+S60</f>
        <v>-3279242</v>
      </c>
      <c r="T42" s="34">
        <f>+S43+T60</f>
        <v>-3279242</v>
      </c>
      <c r="U42" s="34">
        <f>+T43+U60</f>
        <v>-3279242</v>
      </c>
      <c r="V42" s="34">
        <f>+S42</f>
        <v>-3279242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-1202660</v>
      </c>
      <c r="D43" s="44">
        <f t="shared" ref="D43:AA43" si="4">+D41+D42</f>
        <v>0</v>
      </c>
      <c r="E43" s="45">
        <f t="shared" si="4"/>
        <v>-8429000</v>
      </c>
      <c r="F43" s="46">
        <f t="shared" si="4"/>
        <v>8428157</v>
      </c>
      <c r="G43" s="46">
        <f t="shared" si="4"/>
        <v>-1017361</v>
      </c>
      <c r="H43" s="46">
        <f t="shared" si="4"/>
        <v>-1017361</v>
      </c>
      <c r="I43" s="46">
        <f t="shared" si="4"/>
        <v>-2015597</v>
      </c>
      <c r="J43" s="46">
        <f>+I43</f>
        <v>-2015597</v>
      </c>
      <c r="K43" s="46">
        <f t="shared" si="4"/>
        <v>-2015597</v>
      </c>
      <c r="L43" s="46">
        <f t="shared" si="4"/>
        <v>-2015597</v>
      </c>
      <c r="M43" s="46">
        <f t="shared" si="4"/>
        <v>-3005497</v>
      </c>
      <c r="N43" s="46">
        <f>+M43</f>
        <v>-3005497</v>
      </c>
      <c r="O43" s="46">
        <f t="shared" si="4"/>
        <v>-3005497</v>
      </c>
      <c r="P43" s="46">
        <f t="shared" si="4"/>
        <v>-3279242</v>
      </c>
      <c r="Q43" s="46">
        <f t="shared" si="4"/>
        <v>-3279242</v>
      </c>
      <c r="R43" s="46">
        <f>+Q43</f>
        <v>-3279242</v>
      </c>
      <c r="S43" s="46">
        <f t="shared" si="4"/>
        <v>-3279242</v>
      </c>
      <c r="T43" s="46">
        <f t="shared" si="4"/>
        <v>-3279242</v>
      </c>
      <c r="U43" s="46">
        <f t="shared" si="4"/>
        <v>-3279242</v>
      </c>
      <c r="V43" s="46">
        <f>+U43</f>
        <v>-3279242</v>
      </c>
      <c r="W43" s="46">
        <f>+V43</f>
        <v>-3279242</v>
      </c>
      <c r="X43" s="46">
        <f t="shared" si="4"/>
        <v>6321114</v>
      </c>
      <c r="Y43" s="46">
        <f t="shared" si="4"/>
        <v>-9600356</v>
      </c>
      <c r="Z43" s="47">
        <f>+IF(X43&lt;&gt;0,+(Y43/X43)*100,0)</f>
        <v>-151.8775962591404</v>
      </c>
      <c r="AA43" s="48">
        <f t="shared" si="4"/>
        <v>8428157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-1739407</v>
      </c>
      <c r="D14" s="18"/>
      <c r="E14" s="19">
        <v>-23</v>
      </c>
      <c r="F14" s="20"/>
      <c r="G14" s="20">
        <v>-163419</v>
      </c>
      <c r="H14" s="20">
        <v>-139476</v>
      </c>
      <c r="I14" s="20">
        <v>-144838</v>
      </c>
      <c r="J14" s="20">
        <v>-447733</v>
      </c>
      <c r="K14" s="20">
        <v>-163651</v>
      </c>
      <c r="L14" s="20">
        <v>-196324</v>
      </c>
      <c r="M14" s="20">
        <v>-139144</v>
      </c>
      <c r="N14" s="20">
        <v>-499119</v>
      </c>
      <c r="O14" s="20">
        <v>-137701</v>
      </c>
      <c r="P14" s="20">
        <v>-141668</v>
      </c>
      <c r="Q14" s="20">
        <v>-189217</v>
      </c>
      <c r="R14" s="20">
        <v>-468586</v>
      </c>
      <c r="S14" s="20"/>
      <c r="T14" s="20"/>
      <c r="U14" s="20"/>
      <c r="V14" s="20"/>
      <c r="W14" s="20">
        <v>-1415438</v>
      </c>
      <c r="X14" s="20"/>
      <c r="Y14" s="20">
        <v>-1415438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-1739407</v>
      </c>
      <c r="D17" s="26">
        <f>SUM(D6:D16)</f>
        <v>0</v>
      </c>
      <c r="E17" s="27">
        <f t="shared" si="0"/>
        <v>-23</v>
      </c>
      <c r="F17" s="28">
        <f t="shared" si="0"/>
        <v>0</v>
      </c>
      <c r="G17" s="28">
        <f t="shared" si="0"/>
        <v>-163419</v>
      </c>
      <c r="H17" s="28">
        <f t="shared" si="0"/>
        <v>-139476</v>
      </c>
      <c r="I17" s="28">
        <f t="shared" si="0"/>
        <v>-144838</v>
      </c>
      <c r="J17" s="28">
        <f t="shared" si="0"/>
        <v>-447733</v>
      </c>
      <c r="K17" s="28">
        <f t="shared" si="0"/>
        <v>-163651</v>
      </c>
      <c r="L17" s="28">
        <f t="shared" si="0"/>
        <v>-196324</v>
      </c>
      <c r="M17" s="28">
        <f t="shared" si="0"/>
        <v>-139144</v>
      </c>
      <c r="N17" s="28">
        <f t="shared" si="0"/>
        <v>-499119</v>
      </c>
      <c r="O17" s="28">
        <f t="shared" si="0"/>
        <v>-137701</v>
      </c>
      <c r="P17" s="28">
        <f t="shared" si="0"/>
        <v>-141668</v>
      </c>
      <c r="Q17" s="28">
        <f t="shared" si="0"/>
        <v>-189217</v>
      </c>
      <c r="R17" s="28">
        <f t="shared" si="0"/>
        <v>-468586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-1415438</v>
      </c>
      <c r="X17" s="28">
        <f t="shared" si="0"/>
        <v>0</v>
      </c>
      <c r="Y17" s="28">
        <f t="shared" si="0"/>
        <v>-1415438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-1739407</v>
      </c>
      <c r="D41" s="32">
        <f>+D17+D30+D39</f>
        <v>0</v>
      </c>
      <c r="E41" s="33">
        <f t="shared" si="3"/>
        <v>-23</v>
      </c>
      <c r="F41" s="34">
        <f t="shared" si="3"/>
        <v>0</v>
      </c>
      <c r="G41" s="34">
        <f t="shared" si="3"/>
        <v>-163419</v>
      </c>
      <c r="H41" s="34">
        <f t="shared" si="3"/>
        <v>-139476</v>
      </c>
      <c r="I41" s="34">
        <f t="shared" si="3"/>
        <v>-144838</v>
      </c>
      <c r="J41" s="34">
        <f t="shared" si="3"/>
        <v>-447733</v>
      </c>
      <c r="K41" s="34">
        <f t="shared" si="3"/>
        <v>-163651</v>
      </c>
      <c r="L41" s="34">
        <f t="shared" si="3"/>
        <v>-196324</v>
      </c>
      <c r="M41" s="34">
        <f t="shared" si="3"/>
        <v>-139144</v>
      </c>
      <c r="N41" s="34">
        <f t="shared" si="3"/>
        <v>-499119</v>
      </c>
      <c r="O41" s="34">
        <f t="shared" si="3"/>
        <v>-137701</v>
      </c>
      <c r="P41" s="34">
        <f t="shared" si="3"/>
        <v>-141668</v>
      </c>
      <c r="Q41" s="34">
        <f t="shared" si="3"/>
        <v>-189217</v>
      </c>
      <c r="R41" s="34">
        <f t="shared" si="3"/>
        <v>-468586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-1415438</v>
      </c>
      <c r="X41" s="34">
        <f t="shared" si="3"/>
        <v>0</v>
      </c>
      <c r="Y41" s="34">
        <f t="shared" si="3"/>
        <v>-1415438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-163419</v>
      </c>
      <c r="I42" s="34">
        <f>+H43+I60</f>
        <v>-302895</v>
      </c>
      <c r="J42" s="34">
        <f>+G42</f>
        <v>0</v>
      </c>
      <c r="K42" s="34">
        <f>+I43+K60</f>
        <v>-447733</v>
      </c>
      <c r="L42" s="34">
        <f>+K43+L60</f>
        <v>-611384</v>
      </c>
      <c r="M42" s="34">
        <f>+L43+M60</f>
        <v>-807708</v>
      </c>
      <c r="N42" s="34">
        <f>+K42</f>
        <v>-447733</v>
      </c>
      <c r="O42" s="34">
        <f>+M43+O60</f>
        <v>-946852</v>
      </c>
      <c r="P42" s="34">
        <f>+O43+P60</f>
        <v>-1084553</v>
      </c>
      <c r="Q42" s="34">
        <f>+P43+Q60</f>
        <v>-1226221</v>
      </c>
      <c r="R42" s="34">
        <f>+O42</f>
        <v>-946852</v>
      </c>
      <c r="S42" s="34">
        <f>+Q43+S60</f>
        <v>-1415438</v>
      </c>
      <c r="T42" s="34">
        <f>+S43+T60</f>
        <v>-1415438</v>
      </c>
      <c r="U42" s="34">
        <f>+T43+U60</f>
        <v>-1415438</v>
      </c>
      <c r="V42" s="34">
        <f>+S42</f>
        <v>-1415438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-1739407</v>
      </c>
      <c r="D43" s="44">
        <f t="shared" ref="D43:AA43" si="4">+D41+D42</f>
        <v>0</v>
      </c>
      <c r="E43" s="45">
        <f t="shared" si="4"/>
        <v>-23</v>
      </c>
      <c r="F43" s="46">
        <f t="shared" si="4"/>
        <v>0</v>
      </c>
      <c r="G43" s="46">
        <f t="shared" si="4"/>
        <v>-163419</v>
      </c>
      <c r="H43" s="46">
        <f t="shared" si="4"/>
        <v>-302895</v>
      </c>
      <c r="I43" s="46">
        <f t="shared" si="4"/>
        <v>-447733</v>
      </c>
      <c r="J43" s="46">
        <f>+I43</f>
        <v>-447733</v>
      </c>
      <c r="K43" s="46">
        <f t="shared" si="4"/>
        <v>-611384</v>
      </c>
      <c r="L43" s="46">
        <f t="shared" si="4"/>
        <v>-807708</v>
      </c>
      <c r="M43" s="46">
        <f t="shared" si="4"/>
        <v>-946852</v>
      </c>
      <c r="N43" s="46">
        <f>+M43</f>
        <v>-946852</v>
      </c>
      <c r="O43" s="46">
        <f t="shared" si="4"/>
        <v>-1084553</v>
      </c>
      <c r="P43" s="46">
        <f t="shared" si="4"/>
        <v>-1226221</v>
      </c>
      <c r="Q43" s="46">
        <f t="shared" si="4"/>
        <v>-1415438</v>
      </c>
      <c r="R43" s="46">
        <f>+Q43</f>
        <v>-1415438</v>
      </c>
      <c r="S43" s="46">
        <f t="shared" si="4"/>
        <v>-1415438</v>
      </c>
      <c r="T43" s="46">
        <f t="shared" si="4"/>
        <v>-1415438</v>
      </c>
      <c r="U43" s="46">
        <f t="shared" si="4"/>
        <v>-1415438</v>
      </c>
      <c r="V43" s="46">
        <f>+U43</f>
        <v>-1415438</v>
      </c>
      <c r="W43" s="46">
        <f>+V43</f>
        <v>-1415438</v>
      </c>
      <c r="X43" s="46">
        <f t="shared" si="4"/>
        <v>0</v>
      </c>
      <c r="Y43" s="46">
        <f t="shared" si="4"/>
        <v>-1415438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2885</v>
      </c>
      <c r="D8" s="18"/>
      <c r="E8" s="19">
        <v>14999</v>
      </c>
      <c r="F8" s="20">
        <v>2349</v>
      </c>
      <c r="G8" s="20">
        <v>226</v>
      </c>
      <c r="H8" s="20">
        <v>111</v>
      </c>
      <c r="I8" s="20">
        <v>139</v>
      </c>
      <c r="J8" s="20">
        <v>476</v>
      </c>
      <c r="K8" s="20">
        <v>537</v>
      </c>
      <c r="L8" s="20">
        <v>130</v>
      </c>
      <c r="M8" s="20">
        <v>130</v>
      </c>
      <c r="N8" s="20">
        <v>797</v>
      </c>
      <c r="O8" s="20">
        <v>645</v>
      </c>
      <c r="P8" s="20"/>
      <c r="Q8" s="20">
        <v>132</v>
      </c>
      <c r="R8" s="20">
        <v>777</v>
      </c>
      <c r="S8" s="20"/>
      <c r="T8" s="20"/>
      <c r="U8" s="20"/>
      <c r="V8" s="20"/>
      <c r="W8" s="20">
        <v>2050</v>
      </c>
      <c r="X8" s="20">
        <v>1764</v>
      </c>
      <c r="Y8" s="20">
        <v>286</v>
      </c>
      <c r="Z8" s="21">
        <v>16.213151927437643</v>
      </c>
      <c r="AA8" s="22">
        <v>2349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2885</v>
      </c>
      <c r="D17" s="26">
        <f>SUM(D6:D16)</f>
        <v>0</v>
      </c>
      <c r="E17" s="27">
        <f t="shared" si="0"/>
        <v>14999</v>
      </c>
      <c r="F17" s="28">
        <f t="shared" si="0"/>
        <v>2349</v>
      </c>
      <c r="G17" s="28">
        <f t="shared" si="0"/>
        <v>226</v>
      </c>
      <c r="H17" s="28">
        <f t="shared" si="0"/>
        <v>111</v>
      </c>
      <c r="I17" s="28">
        <f t="shared" si="0"/>
        <v>139</v>
      </c>
      <c r="J17" s="28">
        <f t="shared" si="0"/>
        <v>476</v>
      </c>
      <c r="K17" s="28">
        <f t="shared" si="0"/>
        <v>537</v>
      </c>
      <c r="L17" s="28">
        <f t="shared" si="0"/>
        <v>130</v>
      </c>
      <c r="M17" s="28">
        <f t="shared" si="0"/>
        <v>130</v>
      </c>
      <c r="N17" s="28">
        <f t="shared" si="0"/>
        <v>797</v>
      </c>
      <c r="O17" s="28">
        <f t="shared" si="0"/>
        <v>645</v>
      </c>
      <c r="P17" s="28">
        <f t="shared" si="0"/>
        <v>0</v>
      </c>
      <c r="Q17" s="28">
        <f t="shared" si="0"/>
        <v>132</v>
      </c>
      <c r="R17" s="28">
        <f t="shared" si="0"/>
        <v>777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2050</v>
      </c>
      <c r="X17" s="28">
        <f t="shared" si="0"/>
        <v>1764</v>
      </c>
      <c r="Y17" s="28">
        <f t="shared" si="0"/>
        <v>286</v>
      </c>
      <c r="Z17" s="29">
        <f>+IF(X17&lt;&gt;0,+(Y17/X17)*100,0)</f>
        <v>16.213151927437643</v>
      </c>
      <c r="AA17" s="30">
        <f>SUM(AA6:AA16)</f>
        <v>2349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2885</v>
      </c>
      <c r="D41" s="32">
        <f>+D17+D30+D39</f>
        <v>0</v>
      </c>
      <c r="E41" s="33">
        <f t="shared" si="3"/>
        <v>14999</v>
      </c>
      <c r="F41" s="34">
        <f t="shared" si="3"/>
        <v>2349</v>
      </c>
      <c r="G41" s="34">
        <f t="shared" si="3"/>
        <v>226</v>
      </c>
      <c r="H41" s="34">
        <f t="shared" si="3"/>
        <v>111</v>
      </c>
      <c r="I41" s="34">
        <f t="shared" si="3"/>
        <v>139</v>
      </c>
      <c r="J41" s="34">
        <f t="shared" si="3"/>
        <v>476</v>
      </c>
      <c r="K41" s="34">
        <f t="shared" si="3"/>
        <v>537</v>
      </c>
      <c r="L41" s="34">
        <f t="shared" si="3"/>
        <v>130</v>
      </c>
      <c r="M41" s="34">
        <f t="shared" si="3"/>
        <v>130</v>
      </c>
      <c r="N41" s="34">
        <f t="shared" si="3"/>
        <v>797</v>
      </c>
      <c r="O41" s="34">
        <f t="shared" si="3"/>
        <v>645</v>
      </c>
      <c r="P41" s="34">
        <f t="shared" si="3"/>
        <v>0</v>
      </c>
      <c r="Q41" s="34">
        <f t="shared" si="3"/>
        <v>132</v>
      </c>
      <c r="R41" s="34">
        <f t="shared" si="3"/>
        <v>777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2050</v>
      </c>
      <c r="X41" s="34">
        <f t="shared" si="3"/>
        <v>1764</v>
      </c>
      <c r="Y41" s="34">
        <f t="shared" si="3"/>
        <v>286</v>
      </c>
      <c r="Z41" s="35">
        <f>+IF(X41&lt;&gt;0,+(Y41/X41)*100,0)</f>
        <v>16.213151927437643</v>
      </c>
      <c r="AA41" s="36">
        <f>+AA17+AA30+AA39</f>
        <v>2349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226</v>
      </c>
      <c r="I42" s="34">
        <f>+H43+I60</f>
        <v>337</v>
      </c>
      <c r="J42" s="34">
        <f>+G42</f>
        <v>0</v>
      </c>
      <c r="K42" s="34">
        <f>+I43+K60</f>
        <v>476</v>
      </c>
      <c r="L42" s="34">
        <f>+K43+L60</f>
        <v>1013</v>
      </c>
      <c r="M42" s="34">
        <f>+L43+M60</f>
        <v>1143</v>
      </c>
      <c r="N42" s="34">
        <f>+K42</f>
        <v>476</v>
      </c>
      <c r="O42" s="34">
        <f>+M43+O60</f>
        <v>1273</v>
      </c>
      <c r="P42" s="34">
        <f>+O43+P60</f>
        <v>1918</v>
      </c>
      <c r="Q42" s="34">
        <f>+P43+Q60</f>
        <v>1918</v>
      </c>
      <c r="R42" s="34">
        <f>+O42</f>
        <v>1273</v>
      </c>
      <c r="S42" s="34">
        <f>+Q43+S60</f>
        <v>2050</v>
      </c>
      <c r="T42" s="34">
        <f>+S43+T60</f>
        <v>2050</v>
      </c>
      <c r="U42" s="34">
        <f>+T43+U60</f>
        <v>2050</v>
      </c>
      <c r="V42" s="34">
        <f>+S42</f>
        <v>2050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2885</v>
      </c>
      <c r="D43" s="44">
        <f t="shared" ref="D43:AA43" si="4">+D41+D42</f>
        <v>0</v>
      </c>
      <c r="E43" s="45">
        <f t="shared" si="4"/>
        <v>14999</v>
      </c>
      <c r="F43" s="46">
        <f t="shared" si="4"/>
        <v>2349</v>
      </c>
      <c r="G43" s="46">
        <f t="shared" si="4"/>
        <v>226</v>
      </c>
      <c r="H43" s="46">
        <f t="shared" si="4"/>
        <v>337</v>
      </c>
      <c r="I43" s="46">
        <f t="shared" si="4"/>
        <v>476</v>
      </c>
      <c r="J43" s="46">
        <f>+I43</f>
        <v>476</v>
      </c>
      <c r="K43" s="46">
        <f t="shared" si="4"/>
        <v>1013</v>
      </c>
      <c r="L43" s="46">
        <f t="shared" si="4"/>
        <v>1143</v>
      </c>
      <c r="M43" s="46">
        <f t="shared" si="4"/>
        <v>1273</v>
      </c>
      <c r="N43" s="46">
        <f>+M43</f>
        <v>1273</v>
      </c>
      <c r="O43" s="46">
        <f t="shared" si="4"/>
        <v>1918</v>
      </c>
      <c r="P43" s="46">
        <f t="shared" si="4"/>
        <v>1918</v>
      </c>
      <c r="Q43" s="46">
        <f t="shared" si="4"/>
        <v>2050</v>
      </c>
      <c r="R43" s="46">
        <f>+Q43</f>
        <v>2050</v>
      </c>
      <c r="S43" s="46">
        <f t="shared" si="4"/>
        <v>2050</v>
      </c>
      <c r="T43" s="46">
        <f t="shared" si="4"/>
        <v>2050</v>
      </c>
      <c r="U43" s="46">
        <f t="shared" si="4"/>
        <v>2050</v>
      </c>
      <c r="V43" s="46">
        <f>+U43</f>
        <v>2050</v>
      </c>
      <c r="W43" s="46">
        <f>+V43</f>
        <v>2050</v>
      </c>
      <c r="X43" s="46">
        <f t="shared" si="4"/>
        <v>1764</v>
      </c>
      <c r="Y43" s="46">
        <f t="shared" si="4"/>
        <v>286</v>
      </c>
      <c r="Z43" s="47">
        <f>+IF(X43&lt;&gt;0,+(Y43/X43)*100,0)</f>
        <v>16.213151927437643</v>
      </c>
      <c r="AA43" s="48">
        <f t="shared" si="4"/>
        <v>2349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-4055864</v>
      </c>
      <c r="D14" s="18"/>
      <c r="E14" s="19"/>
      <c r="F14" s="20"/>
      <c r="G14" s="20">
        <v>-304476</v>
      </c>
      <c r="H14" s="20">
        <v>-201939</v>
      </c>
      <c r="I14" s="20">
        <v>-209709</v>
      </c>
      <c r="J14" s="20">
        <v>-716124</v>
      </c>
      <c r="K14" s="20">
        <v>-205043</v>
      </c>
      <c r="L14" s="20">
        <v>-358779</v>
      </c>
      <c r="M14" s="20">
        <v>-212166</v>
      </c>
      <c r="N14" s="20">
        <v>-775988</v>
      </c>
      <c r="O14" s="20">
        <v>-247884</v>
      </c>
      <c r="P14" s="20">
        <v>-214080</v>
      </c>
      <c r="Q14" s="20">
        <v>-227898</v>
      </c>
      <c r="R14" s="20">
        <v>-689862</v>
      </c>
      <c r="S14" s="20"/>
      <c r="T14" s="20"/>
      <c r="U14" s="20"/>
      <c r="V14" s="20"/>
      <c r="W14" s="20">
        <v>-2181974</v>
      </c>
      <c r="X14" s="20"/>
      <c r="Y14" s="20">
        <v>-2181974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-4055864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-304476</v>
      </c>
      <c r="H17" s="28">
        <f t="shared" si="0"/>
        <v>-201939</v>
      </c>
      <c r="I17" s="28">
        <f t="shared" si="0"/>
        <v>-209709</v>
      </c>
      <c r="J17" s="28">
        <f t="shared" si="0"/>
        <v>-716124</v>
      </c>
      <c r="K17" s="28">
        <f t="shared" si="0"/>
        <v>-205043</v>
      </c>
      <c r="L17" s="28">
        <f t="shared" si="0"/>
        <v>-358779</v>
      </c>
      <c r="M17" s="28">
        <f t="shared" si="0"/>
        <v>-212166</v>
      </c>
      <c r="N17" s="28">
        <f t="shared" si="0"/>
        <v>-775988</v>
      </c>
      <c r="O17" s="28">
        <f t="shared" si="0"/>
        <v>-247884</v>
      </c>
      <c r="P17" s="28">
        <f t="shared" si="0"/>
        <v>-214080</v>
      </c>
      <c r="Q17" s="28">
        <f t="shared" si="0"/>
        <v>-227898</v>
      </c>
      <c r="R17" s="28">
        <f t="shared" si="0"/>
        <v>-689862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-2181974</v>
      </c>
      <c r="X17" s="28">
        <f t="shared" si="0"/>
        <v>0</v>
      </c>
      <c r="Y17" s="28">
        <f t="shared" si="0"/>
        <v>-2181974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-4055864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-304476</v>
      </c>
      <c r="H41" s="34">
        <f t="shared" si="3"/>
        <v>-201939</v>
      </c>
      <c r="I41" s="34">
        <f t="shared" si="3"/>
        <v>-209709</v>
      </c>
      <c r="J41" s="34">
        <f t="shared" si="3"/>
        <v>-716124</v>
      </c>
      <c r="K41" s="34">
        <f t="shared" si="3"/>
        <v>-205043</v>
      </c>
      <c r="L41" s="34">
        <f t="shared" si="3"/>
        <v>-358779</v>
      </c>
      <c r="M41" s="34">
        <f t="shared" si="3"/>
        <v>-212166</v>
      </c>
      <c r="N41" s="34">
        <f t="shared" si="3"/>
        <v>-775988</v>
      </c>
      <c r="O41" s="34">
        <f t="shared" si="3"/>
        <v>-247884</v>
      </c>
      <c r="P41" s="34">
        <f t="shared" si="3"/>
        <v>-214080</v>
      </c>
      <c r="Q41" s="34">
        <f t="shared" si="3"/>
        <v>-227898</v>
      </c>
      <c r="R41" s="34">
        <f t="shared" si="3"/>
        <v>-689862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-2181974</v>
      </c>
      <c r="X41" s="34">
        <f t="shared" si="3"/>
        <v>0</v>
      </c>
      <c r="Y41" s="34">
        <f t="shared" si="3"/>
        <v>-2181974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-304476</v>
      </c>
      <c r="I42" s="34">
        <f>+H43+I60</f>
        <v>-506415</v>
      </c>
      <c r="J42" s="34">
        <f>+G42</f>
        <v>0</v>
      </c>
      <c r="K42" s="34">
        <f>+I43+K60</f>
        <v>-716124</v>
      </c>
      <c r="L42" s="34">
        <f>+K43+L60</f>
        <v>-921167</v>
      </c>
      <c r="M42" s="34">
        <f>+L43+M60</f>
        <v>-1279946</v>
      </c>
      <c r="N42" s="34">
        <f>+K42</f>
        <v>-716124</v>
      </c>
      <c r="O42" s="34">
        <f>+M43+O60</f>
        <v>-1492112</v>
      </c>
      <c r="P42" s="34">
        <f>+O43+P60</f>
        <v>-1739996</v>
      </c>
      <c r="Q42" s="34">
        <f>+P43+Q60</f>
        <v>-1954076</v>
      </c>
      <c r="R42" s="34">
        <f>+O42</f>
        <v>-1492112</v>
      </c>
      <c r="S42" s="34">
        <f>+Q43+S60</f>
        <v>-2181974</v>
      </c>
      <c r="T42" s="34">
        <f>+S43+T60</f>
        <v>-2181974</v>
      </c>
      <c r="U42" s="34">
        <f>+T43+U60</f>
        <v>-2181974</v>
      </c>
      <c r="V42" s="34">
        <f>+S42</f>
        <v>-2181974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-4055864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-304476</v>
      </c>
      <c r="H43" s="46">
        <f t="shared" si="4"/>
        <v>-506415</v>
      </c>
      <c r="I43" s="46">
        <f t="shared" si="4"/>
        <v>-716124</v>
      </c>
      <c r="J43" s="46">
        <f>+I43</f>
        <v>-716124</v>
      </c>
      <c r="K43" s="46">
        <f t="shared" si="4"/>
        <v>-921167</v>
      </c>
      <c r="L43" s="46">
        <f t="shared" si="4"/>
        <v>-1279946</v>
      </c>
      <c r="M43" s="46">
        <f t="shared" si="4"/>
        <v>-1492112</v>
      </c>
      <c r="N43" s="46">
        <f>+M43</f>
        <v>-1492112</v>
      </c>
      <c r="O43" s="46">
        <f t="shared" si="4"/>
        <v>-1739996</v>
      </c>
      <c r="P43" s="46">
        <f t="shared" si="4"/>
        <v>-1954076</v>
      </c>
      <c r="Q43" s="46">
        <f t="shared" si="4"/>
        <v>-2181974</v>
      </c>
      <c r="R43" s="46">
        <f>+Q43</f>
        <v>-2181974</v>
      </c>
      <c r="S43" s="46">
        <f t="shared" si="4"/>
        <v>-2181974</v>
      </c>
      <c r="T43" s="46">
        <f t="shared" si="4"/>
        <v>-2181974</v>
      </c>
      <c r="U43" s="46">
        <f t="shared" si="4"/>
        <v>-2181974</v>
      </c>
      <c r="V43" s="46">
        <f>+U43</f>
        <v>-2181974</v>
      </c>
      <c r="W43" s="46">
        <f>+V43</f>
        <v>-2181974</v>
      </c>
      <c r="X43" s="46">
        <f t="shared" si="4"/>
        <v>0</v>
      </c>
      <c r="Y43" s="46">
        <f t="shared" si="4"/>
        <v>-2181974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-365510</v>
      </c>
      <c r="D14" s="18"/>
      <c r="E14" s="19">
        <v>-5815408</v>
      </c>
      <c r="F14" s="20">
        <v>-5335693</v>
      </c>
      <c r="G14" s="20">
        <v>-25731</v>
      </c>
      <c r="H14" s="20"/>
      <c r="I14" s="20">
        <v>-56800</v>
      </c>
      <c r="J14" s="20">
        <v>-82531</v>
      </c>
      <c r="K14" s="20"/>
      <c r="L14" s="20"/>
      <c r="M14" s="20"/>
      <c r="N14" s="20"/>
      <c r="O14" s="20"/>
      <c r="P14" s="20">
        <v>-242308</v>
      </c>
      <c r="Q14" s="20">
        <v>-48000</v>
      </c>
      <c r="R14" s="20">
        <v>-290308</v>
      </c>
      <c r="S14" s="20"/>
      <c r="T14" s="20"/>
      <c r="U14" s="20"/>
      <c r="V14" s="20"/>
      <c r="W14" s="20">
        <v>-372839</v>
      </c>
      <c r="X14" s="20">
        <v>-4001796</v>
      </c>
      <c r="Y14" s="20">
        <v>3628957</v>
      </c>
      <c r="Z14" s="21">
        <v>-90.683208239500473</v>
      </c>
      <c r="AA14" s="22">
        <v>-5335693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-365510</v>
      </c>
      <c r="D17" s="26">
        <f>SUM(D6:D16)</f>
        <v>0</v>
      </c>
      <c r="E17" s="27">
        <f t="shared" si="0"/>
        <v>-5815408</v>
      </c>
      <c r="F17" s="28">
        <f t="shared" si="0"/>
        <v>-5335693</v>
      </c>
      <c r="G17" s="28">
        <f t="shared" si="0"/>
        <v>-25731</v>
      </c>
      <c r="H17" s="28">
        <f t="shared" si="0"/>
        <v>0</v>
      </c>
      <c r="I17" s="28">
        <f t="shared" si="0"/>
        <v>-56800</v>
      </c>
      <c r="J17" s="28">
        <f t="shared" si="0"/>
        <v>-82531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-242308</v>
      </c>
      <c r="Q17" s="28">
        <f t="shared" si="0"/>
        <v>-48000</v>
      </c>
      <c r="R17" s="28">
        <f t="shared" si="0"/>
        <v>-290308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-372839</v>
      </c>
      <c r="X17" s="28">
        <f t="shared" si="0"/>
        <v>-4001796</v>
      </c>
      <c r="Y17" s="28">
        <f t="shared" si="0"/>
        <v>3628957</v>
      </c>
      <c r="Z17" s="29">
        <f>+IF(X17&lt;&gt;0,+(Y17/X17)*100,0)</f>
        <v>-90.683208239500473</v>
      </c>
      <c r="AA17" s="30">
        <f>SUM(AA6:AA16)</f>
        <v>-5335693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-2300000</v>
      </c>
      <c r="F28" s="20">
        <v>-2185000</v>
      </c>
      <c r="G28" s="20"/>
      <c r="H28" s="20"/>
      <c r="I28" s="20"/>
      <c r="J28" s="20"/>
      <c r="K28" s="20"/>
      <c r="L28" s="20"/>
      <c r="M28" s="20">
        <v>-561147</v>
      </c>
      <c r="N28" s="20">
        <v>-561147</v>
      </c>
      <c r="O28" s="20"/>
      <c r="P28" s="20">
        <v>-151952</v>
      </c>
      <c r="Q28" s="20">
        <v>-476957</v>
      </c>
      <c r="R28" s="20">
        <v>-628909</v>
      </c>
      <c r="S28" s="20"/>
      <c r="T28" s="20"/>
      <c r="U28" s="20"/>
      <c r="V28" s="20"/>
      <c r="W28" s="20">
        <v>-1190056</v>
      </c>
      <c r="X28" s="20">
        <v>-1638747</v>
      </c>
      <c r="Y28" s="20">
        <v>448691</v>
      </c>
      <c r="Z28" s="21">
        <v>-27.380126401451843</v>
      </c>
      <c r="AA28" s="22">
        <v>-2185000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-2300000</v>
      </c>
      <c r="F30" s="28">
        <f t="shared" si="1"/>
        <v>-2185000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-561147</v>
      </c>
      <c r="N30" s="28">
        <f t="shared" si="1"/>
        <v>-561147</v>
      </c>
      <c r="O30" s="28">
        <f t="shared" si="1"/>
        <v>0</v>
      </c>
      <c r="P30" s="28">
        <f t="shared" si="1"/>
        <v>-151952</v>
      </c>
      <c r="Q30" s="28">
        <f t="shared" si="1"/>
        <v>-476957</v>
      </c>
      <c r="R30" s="28">
        <f t="shared" si="1"/>
        <v>-628909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-1190056</v>
      </c>
      <c r="X30" s="28">
        <f t="shared" si="1"/>
        <v>-1638747</v>
      </c>
      <c r="Y30" s="28">
        <f t="shared" si="1"/>
        <v>448691</v>
      </c>
      <c r="Z30" s="29">
        <f>+IF(X30&lt;&gt;0,+(Y30/X30)*100,0)</f>
        <v>-27.380126401451843</v>
      </c>
      <c r="AA30" s="30">
        <f>SUM(AA21:AA29)</f>
        <v>-2185000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-365510</v>
      </c>
      <c r="D41" s="32">
        <f>+D17+D30+D39</f>
        <v>0</v>
      </c>
      <c r="E41" s="33">
        <f t="shared" si="3"/>
        <v>-8115408</v>
      </c>
      <c r="F41" s="34">
        <f t="shared" si="3"/>
        <v>-7520693</v>
      </c>
      <c r="G41" s="34">
        <f t="shared" si="3"/>
        <v>-25731</v>
      </c>
      <c r="H41" s="34">
        <f t="shared" si="3"/>
        <v>0</v>
      </c>
      <c r="I41" s="34">
        <f t="shared" si="3"/>
        <v>-56800</v>
      </c>
      <c r="J41" s="34">
        <f t="shared" si="3"/>
        <v>-82531</v>
      </c>
      <c r="K41" s="34">
        <f t="shared" si="3"/>
        <v>0</v>
      </c>
      <c r="L41" s="34">
        <f t="shared" si="3"/>
        <v>0</v>
      </c>
      <c r="M41" s="34">
        <f t="shared" si="3"/>
        <v>-561147</v>
      </c>
      <c r="N41" s="34">
        <f t="shared" si="3"/>
        <v>-561147</v>
      </c>
      <c r="O41" s="34">
        <f t="shared" si="3"/>
        <v>0</v>
      </c>
      <c r="P41" s="34">
        <f t="shared" si="3"/>
        <v>-394260</v>
      </c>
      <c r="Q41" s="34">
        <f t="shared" si="3"/>
        <v>-524957</v>
      </c>
      <c r="R41" s="34">
        <f t="shared" si="3"/>
        <v>-919217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-1562895</v>
      </c>
      <c r="X41" s="34">
        <f t="shared" si="3"/>
        <v>-5640543</v>
      </c>
      <c r="Y41" s="34">
        <f t="shared" si="3"/>
        <v>4077648</v>
      </c>
      <c r="Z41" s="35">
        <f>+IF(X41&lt;&gt;0,+(Y41/X41)*100,0)</f>
        <v>-72.291763399374844</v>
      </c>
      <c r="AA41" s="36">
        <f>+AA17+AA30+AA39</f>
        <v>-7520693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-25731</v>
      </c>
      <c r="I42" s="34">
        <f>+H43+I60</f>
        <v>-25731</v>
      </c>
      <c r="J42" s="34">
        <f>+G42</f>
        <v>0</v>
      </c>
      <c r="K42" s="34">
        <f>+I43+K60</f>
        <v>-82531</v>
      </c>
      <c r="L42" s="34">
        <f>+K43+L60</f>
        <v>-82531</v>
      </c>
      <c r="M42" s="34">
        <f>+L43+M60</f>
        <v>-82531</v>
      </c>
      <c r="N42" s="34">
        <f>+K42</f>
        <v>-82531</v>
      </c>
      <c r="O42" s="34">
        <f>+M43+O60</f>
        <v>-643678</v>
      </c>
      <c r="P42" s="34">
        <f>+O43+P60</f>
        <v>-643678</v>
      </c>
      <c r="Q42" s="34">
        <f>+P43+Q60</f>
        <v>-1037938</v>
      </c>
      <c r="R42" s="34">
        <f>+O42</f>
        <v>-643678</v>
      </c>
      <c r="S42" s="34">
        <f>+Q43+S60</f>
        <v>-1562895</v>
      </c>
      <c r="T42" s="34">
        <f>+S43+T60</f>
        <v>-1562895</v>
      </c>
      <c r="U42" s="34">
        <f>+T43+U60</f>
        <v>-1562895</v>
      </c>
      <c r="V42" s="34">
        <f>+S42</f>
        <v>-1562895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-365510</v>
      </c>
      <c r="D43" s="44">
        <f t="shared" ref="D43:AA43" si="4">+D41+D42</f>
        <v>0</v>
      </c>
      <c r="E43" s="45">
        <f t="shared" si="4"/>
        <v>-8115408</v>
      </c>
      <c r="F43" s="46">
        <f t="shared" si="4"/>
        <v>-7520693</v>
      </c>
      <c r="G43" s="46">
        <f t="shared" si="4"/>
        <v>-25731</v>
      </c>
      <c r="H43" s="46">
        <f t="shared" si="4"/>
        <v>-25731</v>
      </c>
      <c r="I43" s="46">
        <f t="shared" si="4"/>
        <v>-82531</v>
      </c>
      <c r="J43" s="46">
        <f>+I43</f>
        <v>-82531</v>
      </c>
      <c r="K43" s="46">
        <f t="shared" si="4"/>
        <v>-82531</v>
      </c>
      <c r="L43" s="46">
        <f t="shared" si="4"/>
        <v>-82531</v>
      </c>
      <c r="M43" s="46">
        <f t="shared" si="4"/>
        <v>-643678</v>
      </c>
      <c r="N43" s="46">
        <f>+M43</f>
        <v>-643678</v>
      </c>
      <c r="O43" s="46">
        <f t="shared" si="4"/>
        <v>-643678</v>
      </c>
      <c r="P43" s="46">
        <f t="shared" si="4"/>
        <v>-1037938</v>
      </c>
      <c r="Q43" s="46">
        <f t="shared" si="4"/>
        <v>-1562895</v>
      </c>
      <c r="R43" s="46">
        <f>+Q43</f>
        <v>-1562895</v>
      </c>
      <c r="S43" s="46">
        <f t="shared" si="4"/>
        <v>-1562895</v>
      </c>
      <c r="T43" s="46">
        <f t="shared" si="4"/>
        <v>-1562895</v>
      </c>
      <c r="U43" s="46">
        <f t="shared" si="4"/>
        <v>-1562895</v>
      </c>
      <c r="V43" s="46">
        <f>+U43</f>
        <v>-1562895</v>
      </c>
      <c r="W43" s="46">
        <f>+V43</f>
        <v>-1562895</v>
      </c>
      <c r="X43" s="46">
        <f t="shared" si="4"/>
        <v>-5640543</v>
      </c>
      <c r="Y43" s="46">
        <f t="shared" si="4"/>
        <v>4077648</v>
      </c>
      <c r="Z43" s="47">
        <f>+IF(X43&lt;&gt;0,+(Y43/X43)*100,0)</f>
        <v>-72.291763399374844</v>
      </c>
      <c r="AA43" s="48">
        <f t="shared" si="4"/>
        <v>-7520693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-533302</v>
      </c>
      <c r="F14" s="20">
        <v>-294589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-220941</v>
      </c>
      <c r="Y14" s="20">
        <v>220941</v>
      </c>
      <c r="Z14" s="21">
        <v>-100</v>
      </c>
      <c r="AA14" s="22">
        <v>-294589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-533302</v>
      </c>
      <c r="F17" s="28">
        <f t="shared" si="0"/>
        <v>-294589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-220941</v>
      </c>
      <c r="Y17" s="28">
        <f t="shared" si="0"/>
        <v>220941</v>
      </c>
      <c r="Z17" s="29">
        <f>+IF(X17&lt;&gt;0,+(Y17/X17)*100,0)</f>
        <v>-100</v>
      </c>
      <c r="AA17" s="30">
        <f>SUM(AA6:AA16)</f>
        <v>-294589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-533302</v>
      </c>
      <c r="F41" s="34">
        <f t="shared" si="3"/>
        <v>-294589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-220941</v>
      </c>
      <c r="Y41" s="34">
        <f t="shared" si="3"/>
        <v>220941</v>
      </c>
      <c r="Z41" s="35">
        <f>+IF(X41&lt;&gt;0,+(Y41/X41)*100,0)</f>
        <v>-100</v>
      </c>
      <c r="AA41" s="36">
        <f>+AA17+AA30+AA39</f>
        <v>-294589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-533302</v>
      </c>
      <c r="F43" s="46">
        <f t="shared" si="4"/>
        <v>-294589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-220941</v>
      </c>
      <c r="Y43" s="46">
        <f t="shared" si="4"/>
        <v>220941</v>
      </c>
      <c r="Z43" s="47">
        <f>+IF(X43&lt;&gt;0,+(Y43/X43)*100,0)</f>
        <v>-100</v>
      </c>
      <c r="AA43" s="48">
        <f t="shared" si="4"/>
        <v>-294589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1047612</v>
      </c>
      <c r="D7" s="18"/>
      <c r="E7" s="19">
        <v>6140267</v>
      </c>
      <c r="F7" s="20">
        <v>6253149</v>
      </c>
      <c r="G7" s="20">
        <v>106782</v>
      </c>
      <c r="H7" s="20">
        <v>95647</v>
      </c>
      <c r="I7" s="20">
        <v>133425</v>
      </c>
      <c r="J7" s="20">
        <v>335854</v>
      </c>
      <c r="K7" s="20">
        <v>107923</v>
      </c>
      <c r="L7" s="20">
        <v>100601</v>
      </c>
      <c r="M7" s="20">
        <v>90130</v>
      </c>
      <c r="N7" s="20">
        <v>298654</v>
      </c>
      <c r="O7" s="20">
        <v>85309</v>
      </c>
      <c r="P7" s="20">
        <v>137335</v>
      </c>
      <c r="Q7" s="20">
        <v>157508</v>
      </c>
      <c r="R7" s="20">
        <v>380152</v>
      </c>
      <c r="S7" s="20"/>
      <c r="T7" s="20"/>
      <c r="U7" s="20"/>
      <c r="V7" s="20"/>
      <c r="W7" s="20">
        <v>1014660</v>
      </c>
      <c r="X7" s="20">
        <v>4650353</v>
      </c>
      <c r="Y7" s="20">
        <v>-3635693</v>
      </c>
      <c r="Z7" s="21">
        <v>-78.181011204955837</v>
      </c>
      <c r="AA7" s="22">
        <v>6253149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-15268821</v>
      </c>
      <c r="D14" s="18"/>
      <c r="E14" s="19">
        <v>-15192459</v>
      </c>
      <c r="F14" s="20">
        <v>-15166289</v>
      </c>
      <c r="G14" s="20">
        <v>-3893595</v>
      </c>
      <c r="H14" s="20">
        <v>-762816</v>
      </c>
      <c r="I14" s="20">
        <v>-318543</v>
      </c>
      <c r="J14" s="20">
        <v>-4974954</v>
      </c>
      <c r="K14" s="20">
        <v>-449176</v>
      </c>
      <c r="L14" s="20">
        <v>-511937</v>
      </c>
      <c r="M14" s="20">
        <v>-4438283</v>
      </c>
      <c r="N14" s="20">
        <v>-5399396</v>
      </c>
      <c r="O14" s="20">
        <v>-1773660</v>
      </c>
      <c r="P14" s="20">
        <v>-552670</v>
      </c>
      <c r="Q14" s="20">
        <v>-2817430</v>
      </c>
      <c r="R14" s="20">
        <v>-5143760</v>
      </c>
      <c r="S14" s="20"/>
      <c r="T14" s="20"/>
      <c r="U14" s="20"/>
      <c r="V14" s="20"/>
      <c r="W14" s="20">
        <v>-15518110</v>
      </c>
      <c r="X14" s="20">
        <v>-11383883</v>
      </c>
      <c r="Y14" s="20">
        <v>-4134227</v>
      </c>
      <c r="Z14" s="21">
        <v>36.31649236029569</v>
      </c>
      <c r="AA14" s="22">
        <v>-15166289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-14221208</v>
      </c>
      <c r="D17" s="26">
        <f>SUM(D6:D16)</f>
        <v>0</v>
      </c>
      <c r="E17" s="27">
        <f t="shared" si="0"/>
        <v>-9052192</v>
      </c>
      <c r="F17" s="28">
        <f t="shared" si="0"/>
        <v>-8913140</v>
      </c>
      <c r="G17" s="28">
        <f t="shared" si="0"/>
        <v>-3786813</v>
      </c>
      <c r="H17" s="28">
        <f t="shared" si="0"/>
        <v>-667169</v>
      </c>
      <c r="I17" s="28">
        <f t="shared" si="0"/>
        <v>-185118</v>
      </c>
      <c r="J17" s="28">
        <f t="shared" si="0"/>
        <v>-4639100</v>
      </c>
      <c r="K17" s="28">
        <f t="shared" si="0"/>
        <v>-341253</v>
      </c>
      <c r="L17" s="28">
        <f t="shared" si="0"/>
        <v>-411336</v>
      </c>
      <c r="M17" s="28">
        <f t="shared" si="0"/>
        <v>-4348153</v>
      </c>
      <c r="N17" s="28">
        <f t="shared" si="0"/>
        <v>-5100742</v>
      </c>
      <c r="O17" s="28">
        <f t="shared" si="0"/>
        <v>-1688351</v>
      </c>
      <c r="P17" s="28">
        <f t="shared" si="0"/>
        <v>-415335</v>
      </c>
      <c r="Q17" s="28">
        <f t="shared" si="0"/>
        <v>-2659922</v>
      </c>
      <c r="R17" s="28">
        <f t="shared" si="0"/>
        <v>-4763608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-14503450</v>
      </c>
      <c r="X17" s="28">
        <f t="shared" si="0"/>
        <v>-6733530</v>
      </c>
      <c r="Y17" s="28">
        <f t="shared" si="0"/>
        <v>-7769920</v>
      </c>
      <c r="Z17" s="29">
        <f>+IF(X17&lt;&gt;0,+(Y17/X17)*100,0)</f>
        <v>115.3914811399073</v>
      </c>
      <c r="AA17" s="30">
        <f>SUM(AA6:AA16)</f>
        <v>-8913140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-14282224</v>
      </c>
      <c r="D28" s="18"/>
      <c r="E28" s="19">
        <v>-32166768</v>
      </c>
      <c r="F28" s="20">
        <v>-32173838</v>
      </c>
      <c r="G28" s="20"/>
      <c r="H28" s="20"/>
      <c r="I28" s="20">
        <v>-1795252</v>
      </c>
      <c r="J28" s="20">
        <v>-1795252</v>
      </c>
      <c r="K28" s="20"/>
      <c r="L28" s="20">
        <v>1795252</v>
      </c>
      <c r="M28" s="20"/>
      <c r="N28" s="20">
        <v>1795252</v>
      </c>
      <c r="O28" s="20">
        <v>-16795252</v>
      </c>
      <c r="P28" s="20"/>
      <c r="Q28" s="20"/>
      <c r="R28" s="20">
        <v>-16795252</v>
      </c>
      <c r="S28" s="20"/>
      <c r="T28" s="20"/>
      <c r="U28" s="20"/>
      <c r="V28" s="20"/>
      <c r="W28" s="20">
        <v>-16795252</v>
      </c>
      <c r="X28" s="20">
        <v>-24127913</v>
      </c>
      <c r="Y28" s="20">
        <v>7332661</v>
      </c>
      <c r="Z28" s="21">
        <v>-30.390780172325719</v>
      </c>
      <c r="AA28" s="22">
        <v>-32173838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-14282224</v>
      </c>
      <c r="D30" s="26">
        <f t="shared" ref="D30:Y30" si="1">SUM(D21:D29)</f>
        <v>0</v>
      </c>
      <c r="E30" s="27">
        <f t="shared" si="1"/>
        <v>-32166768</v>
      </c>
      <c r="F30" s="28">
        <f t="shared" si="1"/>
        <v>-32173838</v>
      </c>
      <c r="G30" s="28">
        <f t="shared" si="1"/>
        <v>0</v>
      </c>
      <c r="H30" s="28">
        <f t="shared" si="1"/>
        <v>0</v>
      </c>
      <c r="I30" s="28">
        <f t="shared" si="1"/>
        <v>-1795252</v>
      </c>
      <c r="J30" s="28">
        <f t="shared" si="1"/>
        <v>-1795252</v>
      </c>
      <c r="K30" s="28">
        <f t="shared" si="1"/>
        <v>0</v>
      </c>
      <c r="L30" s="28">
        <f t="shared" si="1"/>
        <v>1795252</v>
      </c>
      <c r="M30" s="28">
        <f t="shared" si="1"/>
        <v>0</v>
      </c>
      <c r="N30" s="28">
        <f t="shared" si="1"/>
        <v>1795252</v>
      </c>
      <c r="O30" s="28">
        <f t="shared" si="1"/>
        <v>-16795252</v>
      </c>
      <c r="P30" s="28">
        <f t="shared" si="1"/>
        <v>0</v>
      </c>
      <c r="Q30" s="28">
        <f t="shared" si="1"/>
        <v>0</v>
      </c>
      <c r="R30" s="28">
        <f t="shared" si="1"/>
        <v>-16795252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-16795252</v>
      </c>
      <c r="X30" s="28">
        <f t="shared" si="1"/>
        <v>-24127913</v>
      </c>
      <c r="Y30" s="28">
        <f t="shared" si="1"/>
        <v>7332661</v>
      </c>
      <c r="Z30" s="29">
        <f>+IF(X30&lt;&gt;0,+(Y30/X30)*100,0)</f>
        <v>-30.390780172325719</v>
      </c>
      <c r="AA30" s="30">
        <f>SUM(AA21:AA29)</f>
        <v>-32173838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-28503432</v>
      </c>
      <c r="D41" s="32">
        <f>+D17+D30+D39</f>
        <v>0</v>
      </c>
      <c r="E41" s="33">
        <f t="shared" si="3"/>
        <v>-41218960</v>
      </c>
      <c r="F41" s="34">
        <f t="shared" si="3"/>
        <v>-41086978</v>
      </c>
      <c r="G41" s="34">
        <f t="shared" si="3"/>
        <v>-3786813</v>
      </c>
      <c r="H41" s="34">
        <f t="shared" si="3"/>
        <v>-667169</v>
      </c>
      <c r="I41" s="34">
        <f t="shared" si="3"/>
        <v>-1980370</v>
      </c>
      <c r="J41" s="34">
        <f t="shared" si="3"/>
        <v>-6434352</v>
      </c>
      <c r="K41" s="34">
        <f t="shared" si="3"/>
        <v>-341253</v>
      </c>
      <c r="L41" s="34">
        <f t="shared" si="3"/>
        <v>1383916</v>
      </c>
      <c r="M41" s="34">
        <f t="shared" si="3"/>
        <v>-4348153</v>
      </c>
      <c r="N41" s="34">
        <f t="shared" si="3"/>
        <v>-3305490</v>
      </c>
      <c r="O41" s="34">
        <f t="shared" si="3"/>
        <v>-18483603</v>
      </c>
      <c r="P41" s="34">
        <f t="shared" si="3"/>
        <v>-415335</v>
      </c>
      <c r="Q41" s="34">
        <f t="shared" si="3"/>
        <v>-2659922</v>
      </c>
      <c r="R41" s="34">
        <f t="shared" si="3"/>
        <v>-21558860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-31298702</v>
      </c>
      <c r="X41" s="34">
        <f t="shared" si="3"/>
        <v>-30861443</v>
      </c>
      <c r="Y41" s="34">
        <f t="shared" si="3"/>
        <v>-437259</v>
      </c>
      <c r="Z41" s="35">
        <f>+IF(X41&lt;&gt;0,+(Y41/X41)*100,0)</f>
        <v>1.4168456089366916</v>
      </c>
      <c r="AA41" s="36">
        <f>+AA17+AA30+AA39</f>
        <v>-41086978</v>
      </c>
    </row>
    <row r="42" spans="1:27" x14ac:dyDescent="0.25">
      <c r="A42" s="23" t="s">
        <v>63</v>
      </c>
      <c r="B42" s="17" t="s">
        <v>64</v>
      </c>
      <c r="C42" s="32">
        <v>-222848788</v>
      </c>
      <c r="D42" s="32"/>
      <c r="E42" s="33"/>
      <c r="F42" s="34"/>
      <c r="G42" s="34">
        <v>-251355082</v>
      </c>
      <c r="H42" s="34">
        <f>+G43+H60</f>
        <v>-255141895</v>
      </c>
      <c r="I42" s="34">
        <f>+H43+I60</f>
        <v>-255809064</v>
      </c>
      <c r="J42" s="34">
        <f>+G42</f>
        <v>-251355082</v>
      </c>
      <c r="K42" s="34">
        <f>+I43+K60</f>
        <v>-257789434</v>
      </c>
      <c r="L42" s="34">
        <f>+K43+L60</f>
        <v>-258130687</v>
      </c>
      <c r="M42" s="34">
        <f>+L43+M60</f>
        <v>-256746771</v>
      </c>
      <c r="N42" s="34">
        <f>+K42</f>
        <v>-257789434</v>
      </c>
      <c r="O42" s="34">
        <f>+M43+O60</f>
        <v>-261094924</v>
      </c>
      <c r="P42" s="34">
        <f>+O43+P60</f>
        <v>-279578527</v>
      </c>
      <c r="Q42" s="34">
        <f>+P43+Q60</f>
        <v>-279993862</v>
      </c>
      <c r="R42" s="34">
        <f>+O42</f>
        <v>-261094924</v>
      </c>
      <c r="S42" s="34">
        <f>+Q43+S60</f>
        <v>-282653784</v>
      </c>
      <c r="T42" s="34">
        <f>+S43+T60</f>
        <v>-282653784</v>
      </c>
      <c r="U42" s="34">
        <f>+T43+U60</f>
        <v>-282653784</v>
      </c>
      <c r="V42" s="34">
        <f>+S42</f>
        <v>-282653784</v>
      </c>
      <c r="W42" s="34">
        <f>+G42</f>
        <v>-251355082</v>
      </c>
      <c r="X42" s="34"/>
      <c r="Y42" s="34">
        <f>+W42-X42</f>
        <v>-251355082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-251352220</v>
      </c>
      <c r="D43" s="44">
        <f t="shared" ref="D43:AA43" si="4">+D41+D42</f>
        <v>0</v>
      </c>
      <c r="E43" s="45">
        <f t="shared" si="4"/>
        <v>-41218960</v>
      </c>
      <c r="F43" s="46">
        <f t="shared" si="4"/>
        <v>-41086978</v>
      </c>
      <c r="G43" s="46">
        <f t="shared" si="4"/>
        <v>-255141895</v>
      </c>
      <c r="H43" s="46">
        <f t="shared" si="4"/>
        <v>-255809064</v>
      </c>
      <c r="I43" s="46">
        <f t="shared" si="4"/>
        <v>-257789434</v>
      </c>
      <c r="J43" s="46">
        <f>+I43</f>
        <v>-257789434</v>
      </c>
      <c r="K43" s="46">
        <f t="shared" si="4"/>
        <v>-258130687</v>
      </c>
      <c r="L43" s="46">
        <f t="shared" si="4"/>
        <v>-256746771</v>
      </c>
      <c r="M43" s="46">
        <f t="shared" si="4"/>
        <v>-261094924</v>
      </c>
      <c r="N43" s="46">
        <f>+M43</f>
        <v>-261094924</v>
      </c>
      <c r="O43" s="46">
        <f t="shared" si="4"/>
        <v>-279578527</v>
      </c>
      <c r="P43" s="46">
        <f t="shared" si="4"/>
        <v>-279993862</v>
      </c>
      <c r="Q43" s="46">
        <f t="shared" si="4"/>
        <v>-282653784</v>
      </c>
      <c r="R43" s="46">
        <f>+Q43</f>
        <v>-282653784</v>
      </c>
      <c r="S43" s="46">
        <f t="shared" si="4"/>
        <v>-282653784</v>
      </c>
      <c r="T43" s="46">
        <f t="shared" si="4"/>
        <v>-282653784</v>
      </c>
      <c r="U43" s="46">
        <f t="shared" si="4"/>
        <v>-282653784</v>
      </c>
      <c r="V43" s="46">
        <f>+U43</f>
        <v>-282653784</v>
      </c>
      <c r="W43" s="46">
        <f>+V43</f>
        <v>-282653784</v>
      </c>
      <c r="X43" s="46">
        <f t="shared" si="4"/>
        <v>-30861443</v>
      </c>
      <c r="Y43" s="46">
        <f t="shared" si="4"/>
        <v>-251792341</v>
      </c>
      <c r="Z43" s="47">
        <f>+IF(X43&lt;&gt;0,+(Y43/X43)*100,0)</f>
        <v>815.87999951914105</v>
      </c>
      <c r="AA43" s="48">
        <f t="shared" si="4"/>
        <v>-41086978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-251355082</v>
      </c>
      <c r="J60">
        <v>-251355082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-109069214</v>
      </c>
      <c r="D38" s="18"/>
      <c r="E38" s="19">
        <v>-107754951</v>
      </c>
      <c r="F38" s="20">
        <v>-107754951</v>
      </c>
      <c r="G38" s="20">
        <v>-1943403</v>
      </c>
      <c r="H38" s="20">
        <v>-1986436</v>
      </c>
      <c r="I38" s="20">
        <v>-1970077</v>
      </c>
      <c r="J38" s="20">
        <v>-5899916</v>
      </c>
      <c r="K38" s="20">
        <v>-36297423</v>
      </c>
      <c r="L38" s="20">
        <v>-2050771</v>
      </c>
      <c r="M38" s="20">
        <v>-2020877</v>
      </c>
      <c r="N38" s="20">
        <v>-40369071</v>
      </c>
      <c r="O38" s="20">
        <v>-2068622</v>
      </c>
      <c r="P38" s="20">
        <v>-1898204</v>
      </c>
      <c r="Q38" s="20">
        <v>-2092643</v>
      </c>
      <c r="R38" s="20">
        <v>-6059469</v>
      </c>
      <c r="S38" s="20"/>
      <c r="T38" s="20"/>
      <c r="U38" s="20"/>
      <c r="V38" s="20"/>
      <c r="W38" s="20">
        <v>-52328456</v>
      </c>
      <c r="X38" s="20">
        <v>-80816220</v>
      </c>
      <c r="Y38" s="20">
        <v>28487764</v>
      </c>
      <c r="Z38" s="21">
        <v>-35.250057476085864</v>
      </c>
      <c r="AA38" s="22">
        <v>-107754951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-109069214</v>
      </c>
      <c r="D39" s="26">
        <f>SUM(D34:D38)</f>
        <v>0</v>
      </c>
      <c r="E39" s="27">
        <f t="shared" si="2"/>
        <v>-107754951</v>
      </c>
      <c r="F39" s="28">
        <f t="shared" si="2"/>
        <v>-107754951</v>
      </c>
      <c r="G39" s="28">
        <f t="shared" si="2"/>
        <v>-1943403</v>
      </c>
      <c r="H39" s="28">
        <f t="shared" si="2"/>
        <v>-1986436</v>
      </c>
      <c r="I39" s="28">
        <f t="shared" si="2"/>
        <v>-1970077</v>
      </c>
      <c r="J39" s="28">
        <f t="shared" si="2"/>
        <v>-5899916</v>
      </c>
      <c r="K39" s="28">
        <f t="shared" si="2"/>
        <v>-36297423</v>
      </c>
      <c r="L39" s="28">
        <f t="shared" si="2"/>
        <v>-2050771</v>
      </c>
      <c r="M39" s="28">
        <f t="shared" si="2"/>
        <v>-2020877</v>
      </c>
      <c r="N39" s="28">
        <f t="shared" si="2"/>
        <v>-40369071</v>
      </c>
      <c r="O39" s="28">
        <f t="shared" si="2"/>
        <v>-2068622</v>
      </c>
      <c r="P39" s="28">
        <f t="shared" si="2"/>
        <v>-1898204</v>
      </c>
      <c r="Q39" s="28">
        <f t="shared" si="2"/>
        <v>-2092643</v>
      </c>
      <c r="R39" s="28">
        <f t="shared" si="2"/>
        <v>-6059469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-52328456</v>
      </c>
      <c r="X39" s="28">
        <f t="shared" si="2"/>
        <v>-80816220</v>
      </c>
      <c r="Y39" s="28">
        <f t="shared" si="2"/>
        <v>28487764</v>
      </c>
      <c r="Z39" s="29">
        <f>+IF(X39&lt;&gt;0,+(Y39/X39)*100,0)</f>
        <v>-35.250057476085864</v>
      </c>
      <c r="AA39" s="30">
        <f>SUM(AA34:AA38)</f>
        <v>-107754951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-109069214</v>
      </c>
      <c r="D41" s="32">
        <f>+D17+D30+D39</f>
        <v>0</v>
      </c>
      <c r="E41" s="33">
        <f t="shared" si="3"/>
        <v>-107754951</v>
      </c>
      <c r="F41" s="34">
        <f t="shared" si="3"/>
        <v>-107754951</v>
      </c>
      <c r="G41" s="34">
        <f t="shared" si="3"/>
        <v>-1943403</v>
      </c>
      <c r="H41" s="34">
        <f t="shared" si="3"/>
        <v>-1986436</v>
      </c>
      <c r="I41" s="34">
        <f t="shared" si="3"/>
        <v>-1970077</v>
      </c>
      <c r="J41" s="34">
        <f t="shared" si="3"/>
        <v>-5899916</v>
      </c>
      <c r="K41" s="34">
        <f t="shared" si="3"/>
        <v>-36297423</v>
      </c>
      <c r="L41" s="34">
        <f t="shared" si="3"/>
        <v>-2050771</v>
      </c>
      <c r="M41" s="34">
        <f t="shared" si="3"/>
        <v>-2020877</v>
      </c>
      <c r="N41" s="34">
        <f t="shared" si="3"/>
        <v>-40369071</v>
      </c>
      <c r="O41" s="34">
        <f t="shared" si="3"/>
        <v>-2068622</v>
      </c>
      <c r="P41" s="34">
        <f t="shared" si="3"/>
        <v>-1898204</v>
      </c>
      <c r="Q41" s="34">
        <f t="shared" si="3"/>
        <v>-2092643</v>
      </c>
      <c r="R41" s="34">
        <f t="shared" si="3"/>
        <v>-6059469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-52328456</v>
      </c>
      <c r="X41" s="34">
        <f t="shared" si="3"/>
        <v>-80816220</v>
      </c>
      <c r="Y41" s="34">
        <f t="shared" si="3"/>
        <v>28487764</v>
      </c>
      <c r="Z41" s="35">
        <f>+IF(X41&lt;&gt;0,+(Y41/X41)*100,0)</f>
        <v>-35.250057476085864</v>
      </c>
      <c r="AA41" s="36">
        <f>+AA17+AA30+AA39</f>
        <v>-107754951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-1943403</v>
      </c>
      <c r="I42" s="34">
        <f>+H43+I60</f>
        <v>-3929839</v>
      </c>
      <c r="J42" s="34">
        <f>+G42</f>
        <v>0</v>
      </c>
      <c r="K42" s="34">
        <f>+I43+K60</f>
        <v>-5899916</v>
      </c>
      <c r="L42" s="34">
        <f>+K43+L60</f>
        <v>-42197339</v>
      </c>
      <c r="M42" s="34">
        <f>+L43+M60</f>
        <v>-44248110</v>
      </c>
      <c r="N42" s="34">
        <f>+K42</f>
        <v>-5899916</v>
      </c>
      <c r="O42" s="34">
        <f>+M43+O60</f>
        <v>-46268987</v>
      </c>
      <c r="P42" s="34">
        <f>+O43+P60</f>
        <v>-48337609</v>
      </c>
      <c r="Q42" s="34">
        <f>+P43+Q60</f>
        <v>-50235813</v>
      </c>
      <c r="R42" s="34">
        <f>+O42</f>
        <v>-46268987</v>
      </c>
      <c r="S42" s="34">
        <f>+Q43+S60</f>
        <v>-52328456</v>
      </c>
      <c r="T42" s="34">
        <f>+S43+T60</f>
        <v>-52328456</v>
      </c>
      <c r="U42" s="34">
        <f>+T43+U60</f>
        <v>-52328456</v>
      </c>
      <c r="V42" s="34">
        <f>+S42</f>
        <v>-52328456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-109069214</v>
      </c>
      <c r="D43" s="44">
        <f t="shared" ref="D43:AA43" si="4">+D41+D42</f>
        <v>0</v>
      </c>
      <c r="E43" s="45">
        <f t="shared" si="4"/>
        <v>-107754951</v>
      </c>
      <c r="F43" s="46">
        <f t="shared" si="4"/>
        <v>-107754951</v>
      </c>
      <c r="G43" s="46">
        <f t="shared" si="4"/>
        <v>-1943403</v>
      </c>
      <c r="H43" s="46">
        <f t="shared" si="4"/>
        <v>-3929839</v>
      </c>
      <c r="I43" s="46">
        <f t="shared" si="4"/>
        <v>-5899916</v>
      </c>
      <c r="J43" s="46">
        <f>+I43</f>
        <v>-5899916</v>
      </c>
      <c r="K43" s="46">
        <f t="shared" si="4"/>
        <v>-42197339</v>
      </c>
      <c r="L43" s="46">
        <f t="shared" si="4"/>
        <v>-44248110</v>
      </c>
      <c r="M43" s="46">
        <f t="shared" si="4"/>
        <v>-46268987</v>
      </c>
      <c r="N43" s="46">
        <f>+M43</f>
        <v>-46268987</v>
      </c>
      <c r="O43" s="46">
        <f t="shared" si="4"/>
        <v>-48337609</v>
      </c>
      <c r="P43" s="46">
        <f t="shared" si="4"/>
        <v>-50235813</v>
      </c>
      <c r="Q43" s="46">
        <f t="shared" si="4"/>
        <v>-52328456</v>
      </c>
      <c r="R43" s="46">
        <f>+Q43</f>
        <v>-52328456</v>
      </c>
      <c r="S43" s="46">
        <f t="shared" si="4"/>
        <v>-52328456</v>
      </c>
      <c r="T43" s="46">
        <f t="shared" si="4"/>
        <v>-52328456</v>
      </c>
      <c r="U43" s="46">
        <f t="shared" si="4"/>
        <v>-52328456</v>
      </c>
      <c r="V43" s="46">
        <f>+U43</f>
        <v>-52328456</v>
      </c>
      <c r="W43" s="46">
        <f>+V43</f>
        <v>-52328456</v>
      </c>
      <c r="X43" s="46">
        <f t="shared" si="4"/>
        <v>-80816220</v>
      </c>
      <c r="Y43" s="46">
        <f t="shared" si="4"/>
        <v>28487764</v>
      </c>
      <c r="Z43" s="47">
        <f>+IF(X43&lt;&gt;0,+(Y43/X43)*100,0)</f>
        <v>-35.250057476085864</v>
      </c>
      <c r="AA43" s="48">
        <f t="shared" si="4"/>
        <v>-107754951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10538469</v>
      </c>
      <c r="F7" s="20">
        <v>12254054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9190539</v>
      </c>
      <c r="Y7" s="20">
        <v>-9190539</v>
      </c>
      <c r="Z7" s="21">
        <v>-100</v>
      </c>
      <c r="AA7" s="22">
        <v>12254054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52672</v>
      </c>
      <c r="F8" s="20">
        <v>52672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39501</v>
      </c>
      <c r="Y8" s="20">
        <v>-39501</v>
      </c>
      <c r="Z8" s="21">
        <v>-100</v>
      </c>
      <c r="AA8" s="22">
        <v>52672</v>
      </c>
    </row>
    <row r="9" spans="1:27" x14ac:dyDescent="0.25">
      <c r="A9" s="23" t="s">
        <v>37</v>
      </c>
      <c r="B9" s="17" t="s">
        <v>38</v>
      </c>
      <c r="C9" s="18">
        <v>183814</v>
      </c>
      <c r="D9" s="18"/>
      <c r="E9" s="19">
        <v>1705040</v>
      </c>
      <c r="F9" s="20">
        <v>1705040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1278783</v>
      </c>
      <c r="Y9" s="20">
        <v>-1278783</v>
      </c>
      <c r="Z9" s="21">
        <v>-100</v>
      </c>
      <c r="AA9" s="22">
        <v>1705040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153335799</v>
      </c>
      <c r="D14" s="18"/>
      <c r="E14" s="19">
        <v>-13651002</v>
      </c>
      <c r="F14" s="20">
        <v>-13682055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-10261530</v>
      </c>
      <c r="Y14" s="20">
        <v>10261530</v>
      </c>
      <c r="Z14" s="21">
        <v>-100</v>
      </c>
      <c r="AA14" s="22">
        <v>-13682055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153519613</v>
      </c>
      <c r="D17" s="26">
        <f>SUM(D6:D16)</f>
        <v>0</v>
      </c>
      <c r="E17" s="27">
        <f t="shared" si="0"/>
        <v>-1354821</v>
      </c>
      <c r="F17" s="28">
        <f t="shared" si="0"/>
        <v>329711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247293</v>
      </c>
      <c r="Y17" s="28">
        <f t="shared" si="0"/>
        <v>-247293</v>
      </c>
      <c r="Z17" s="29">
        <f>+IF(X17&lt;&gt;0,+(Y17/X17)*100,0)</f>
        <v>-100</v>
      </c>
      <c r="AA17" s="30">
        <f>SUM(AA6:AA16)</f>
        <v>329711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-11334213</v>
      </c>
      <c r="F28" s="20">
        <v>-11334213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-8500653</v>
      </c>
      <c r="Y28" s="20">
        <v>8500653</v>
      </c>
      <c r="Z28" s="21">
        <v>-100</v>
      </c>
      <c r="AA28" s="22">
        <v>-11334213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-11334213</v>
      </c>
      <c r="F30" s="28">
        <f t="shared" si="1"/>
        <v>-11334213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-8500653</v>
      </c>
      <c r="Y30" s="28">
        <f t="shared" si="1"/>
        <v>8500653</v>
      </c>
      <c r="Z30" s="29">
        <f>+IF(X30&lt;&gt;0,+(Y30/X30)*100,0)</f>
        <v>-100</v>
      </c>
      <c r="AA30" s="30">
        <f>SUM(AA21:AA29)</f>
        <v>-11334213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153519613</v>
      </c>
      <c r="D41" s="32">
        <f>+D17+D30+D39</f>
        <v>0</v>
      </c>
      <c r="E41" s="33">
        <f t="shared" si="3"/>
        <v>-12689034</v>
      </c>
      <c r="F41" s="34">
        <f t="shared" si="3"/>
        <v>-11004502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-8253360</v>
      </c>
      <c r="Y41" s="34">
        <f t="shared" si="3"/>
        <v>8253360</v>
      </c>
      <c r="Z41" s="35">
        <f>+IF(X41&lt;&gt;0,+(Y41/X41)*100,0)</f>
        <v>-100</v>
      </c>
      <c r="AA41" s="36">
        <f>+AA17+AA30+AA39</f>
        <v>-11004502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153519613</v>
      </c>
      <c r="D43" s="44">
        <f t="shared" ref="D43:AA43" si="4">+D41+D42</f>
        <v>0</v>
      </c>
      <c r="E43" s="45">
        <f t="shared" si="4"/>
        <v>-12689034</v>
      </c>
      <c r="F43" s="46">
        <f t="shared" si="4"/>
        <v>-11004502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-8253360</v>
      </c>
      <c r="Y43" s="46">
        <f t="shared" si="4"/>
        <v>8253360</v>
      </c>
      <c r="Z43" s="47">
        <f>+IF(X43&lt;&gt;0,+(Y43/X43)*100,0)</f>
        <v>-100</v>
      </c>
      <c r="AA43" s="48">
        <f t="shared" si="4"/>
        <v>-11004502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15042757</v>
      </c>
      <c r="F7" s="20">
        <v>15042757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11282076</v>
      </c>
      <c r="Y7" s="20">
        <v>-11282076</v>
      </c>
      <c r="Z7" s="21">
        <v>-100</v>
      </c>
      <c r="AA7" s="22">
        <v>15042757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15042757</v>
      </c>
      <c r="F17" s="28">
        <f t="shared" si="0"/>
        <v>15042757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11282076</v>
      </c>
      <c r="Y17" s="28">
        <f t="shared" si="0"/>
        <v>-11282076</v>
      </c>
      <c r="Z17" s="29">
        <f>+IF(X17&lt;&gt;0,+(Y17/X17)*100,0)</f>
        <v>-100</v>
      </c>
      <c r="AA17" s="30">
        <f>SUM(AA6:AA16)</f>
        <v>15042757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15042757</v>
      </c>
      <c r="F41" s="34">
        <f t="shared" si="3"/>
        <v>15042757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11282076</v>
      </c>
      <c r="Y41" s="34">
        <f t="shared" si="3"/>
        <v>-11282076</v>
      </c>
      <c r="Z41" s="35">
        <f>+IF(X41&lt;&gt;0,+(Y41/X41)*100,0)</f>
        <v>-100</v>
      </c>
      <c r="AA41" s="36">
        <f>+AA17+AA30+AA39</f>
        <v>15042757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15042757</v>
      </c>
      <c r="F43" s="46">
        <f t="shared" si="4"/>
        <v>15042757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11282076</v>
      </c>
      <c r="Y43" s="46">
        <f t="shared" si="4"/>
        <v>-11282076</v>
      </c>
      <c r="Z43" s="47">
        <f>+IF(X43&lt;&gt;0,+(Y43/X43)*100,0)</f>
        <v>-100</v>
      </c>
      <c r="AA43" s="48">
        <f t="shared" si="4"/>
        <v>15042757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2195084</v>
      </c>
      <c r="D7" s="18"/>
      <c r="E7" s="19">
        <v>9103344</v>
      </c>
      <c r="F7" s="20">
        <v>9103344</v>
      </c>
      <c r="G7" s="20"/>
      <c r="H7" s="20">
        <v>196776</v>
      </c>
      <c r="I7" s="20">
        <v>134068</v>
      </c>
      <c r="J7" s="20">
        <v>330844</v>
      </c>
      <c r="K7" s="20"/>
      <c r="L7" s="20">
        <v>646530</v>
      </c>
      <c r="M7" s="20"/>
      <c r="N7" s="20">
        <v>646530</v>
      </c>
      <c r="O7" s="20"/>
      <c r="P7" s="20">
        <v>247123</v>
      </c>
      <c r="Q7" s="20"/>
      <c r="R7" s="20">
        <v>247123</v>
      </c>
      <c r="S7" s="20"/>
      <c r="T7" s="20"/>
      <c r="U7" s="20"/>
      <c r="V7" s="20"/>
      <c r="W7" s="20">
        <v>1224497</v>
      </c>
      <c r="X7" s="20">
        <v>6827508</v>
      </c>
      <c r="Y7" s="20">
        <v>-5603011</v>
      </c>
      <c r="Z7" s="21">
        <v>-82.065242545303491</v>
      </c>
      <c r="AA7" s="22">
        <v>9103344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1043442</v>
      </c>
      <c r="Y9" s="20">
        <v>-1043442</v>
      </c>
      <c r="Z9" s="21">
        <v>-100</v>
      </c>
      <c r="AA9" s="22">
        <v>1391256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-1113292</v>
      </c>
      <c r="D14" s="18"/>
      <c r="E14" s="19">
        <v>-9763716</v>
      </c>
      <c r="F14" s="20">
        <v>-9548448</v>
      </c>
      <c r="G14" s="20"/>
      <c r="H14" s="20">
        <v>-78880</v>
      </c>
      <c r="I14" s="20"/>
      <c r="J14" s="20">
        <v>-78880</v>
      </c>
      <c r="K14" s="20"/>
      <c r="L14" s="20">
        <v>-35420</v>
      </c>
      <c r="M14" s="20"/>
      <c r="N14" s="20">
        <v>-35420</v>
      </c>
      <c r="O14" s="20"/>
      <c r="P14" s="20">
        <v>-69980</v>
      </c>
      <c r="Q14" s="20"/>
      <c r="R14" s="20">
        <v>-69980</v>
      </c>
      <c r="S14" s="20"/>
      <c r="T14" s="20"/>
      <c r="U14" s="20"/>
      <c r="V14" s="20"/>
      <c r="W14" s="20">
        <v>-184280</v>
      </c>
      <c r="X14" s="20">
        <v>-7199775</v>
      </c>
      <c r="Y14" s="20">
        <v>7015495</v>
      </c>
      <c r="Z14" s="21">
        <v>-97.440475570417135</v>
      </c>
      <c r="AA14" s="22">
        <v>-9548448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2406796</v>
      </c>
      <c r="D17" s="26">
        <f>SUM(D6:D16)</f>
        <v>0</v>
      </c>
      <c r="E17" s="27">
        <f t="shared" si="0"/>
        <v>730884</v>
      </c>
      <c r="F17" s="28">
        <f t="shared" si="0"/>
        <v>946152</v>
      </c>
      <c r="G17" s="28">
        <f t="shared" si="0"/>
        <v>0</v>
      </c>
      <c r="H17" s="28">
        <f t="shared" si="0"/>
        <v>117896</v>
      </c>
      <c r="I17" s="28">
        <f t="shared" si="0"/>
        <v>134068</v>
      </c>
      <c r="J17" s="28">
        <f t="shared" si="0"/>
        <v>251964</v>
      </c>
      <c r="K17" s="28">
        <f t="shared" si="0"/>
        <v>0</v>
      </c>
      <c r="L17" s="28">
        <f t="shared" si="0"/>
        <v>611110</v>
      </c>
      <c r="M17" s="28">
        <f t="shared" si="0"/>
        <v>0</v>
      </c>
      <c r="N17" s="28">
        <f t="shared" si="0"/>
        <v>611110</v>
      </c>
      <c r="O17" s="28">
        <f t="shared" si="0"/>
        <v>0</v>
      </c>
      <c r="P17" s="28">
        <f t="shared" si="0"/>
        <v>177143</v>
      </c>
      <c r="Q17" s="28">
        <f t="shared" si="0"/>
        <v>0</v>
      </c>
      <c r="R17" s="28">
        <f t="shared" si="0"/>
        <v>177143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1040217</v>
      </c>
      <c r="X17" s="28">
        <f t="shared" si="0"/>
        <v>671175</v>
      </c>
      <c r="Y17" s="28">
        <f t="shared" si="0"/>
        <v>369042</v>
      </c>
      <c r="Z17" s="29">
        <f>+IF(X17&lt;&gt;0,+(Y17/X17)*100,0)</f>
        <v>54.984467538272433</v>
      </c>
      <c r="AA17" s="30">
        <f>SUM(AA6:AA16)</f>
        <v>946152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-8652154</v>
      </c>
      <c r="D28" s="18"/>
      <c r="E28" s="19">
        <v>-20467932</v>
      </c>
      <c r="F28" s="20">
        <v>-25968674</v>
      </c>
      <c r="G28" s="20"/>
      <c r="H28" s="20">
        <v>-906739</v>
      </c>
      <c r="I28" s="20"/>
      <c r="J28" s="20">
        <v>-906739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-906739</v>
      </c>
      <c r="X28" s="20">
        <v>-18494231</v>
      </c>
      <c r="Y28" s="20">
        <v>17587492</v>
      </c>
      <c r="Z28" s="21">
        <v>-95.097179223077717</v>
      </c>
      <c r="AA28" s="22">
        <v>-25968674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-8652154</v>
      </c>
      <c r="D30" s="26">
        <f t="shared" ref="D30:Y30" si="1">SUM(D21:D29)</f>
        <v>0</v>
      </c>
      <c r="E30" s="27">
        <f t="shared" si="1"/>
        <v>-20467932</v>
      </c>
      <c r="F30" s="28">
        <f t="shared" si="1"/>
        <v>-25968674</v>
      </c>
      <c r="G30" s="28">
        <f t="shared" si="1"/>
        <v>0</v>
      </c>
      <c r="H30" s="28">
        <f t="shared" si="1"/>
        <v>-906739</v>
      </c>
      <c r="I30" s="28">
        <f t="shared" si="1"/>
        <v>0</v>
      </c>
      <c r="J30" s="28">
        <f t="shared" si="1"/>
        <v>-906739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-906739</v>
      </c>
      <c r="X30" s="28">
        <f t="shared" si="1"/>
        <v>-18494231</v>
      </c>
      <c r="Y30" s="28">
        <f t="shared" si="1"/>
        <v>17587492</v>
      </c>
      <c r="Z30" s="29">
        <f>+IF(X30&lt;&gt;0,+(Y30/X30)*100,0)</f>
        <v>-95.097179223077717</v>
      </c>
      <c r="AA30" s="30">
        <f>SUM(AA21:AA29)</f>
        <v>-25968674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-6245358</v>
      </c>
      <c r="D41" s="32">
        <f>+D17+D30+D39</f>
        <v>0</v>
      </c>
      <c r="E41" s="33">
        <f t="shared" si="3"/>
        <v>-19737048</v>
      </c>
      <c r="F41" s="34">
        <f t="shared" si="3"/>
        <v>-25022522</v>
      </c>
      <c r="G41" s="34">
        <f t="shared" si="3"/>
        <v>0</v>
      </c>
      <c r="H41" s="34">
        <f t="shared" si="3"/>
        <v>-788843</v>
      </c>
      <c r="I41" s="34">
        <f t="shared" si="3"/>
        <v>134068</v>
      </c>
      <c r="J41" s="34">
        <f t="shared" si="3"/>
        <v>-654775</v>
      </c>
      <c r="K41" s="34">
        <f t="shared" si="3"/>
        <v>0</v>
      </c>
      <c r="L41" s="34">
        <f t="shared" si="3"/>
        <v>611110</v>
      </c>
      <c r="M41" s="34">
        <f t="shared" si="3"/>
        <v>0</v>
      </c>
      <c r="N41" s="34">
        <f t="shared" si="3"/>
        <v>611110</v>
      </c>
      <c r="O41" s="34">
        <f t="shared" si="3"/>
        <v>0</v>
      </c>
      <c r="P41" s="34">
        <f t="shared" si="3"/>
        <v>177143</v>
      </c>
      <c r="Q41" s="34">
        <f t="shared" si="3"/>
        <v>0</v>
      </c>
      <c r="R41" s="34">
        <f t="shared" si="3"/>
        <v>177143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133478</v>
      </c>
      <c r="X41" s="34">
        <f t="shared" si="3"/>
        <v>-17823056</v>
      </c>
      <c r="Y41" s="34">
        <f t="shared" si="3"/>
        <v>17956534</v>
      </c>
      <c r="Z41" s="35">
        <f>+IF(X41&lt;&gt;0,+(Y41/X41)*100,0)</f>
        <v>-100.74890636039071</v>
      </c>
      <c r="AA41" s="36">
        <f>+AA17+AA30+AA39</f>
        <v>-25022522</v>
      </c>
    </row>
    <row r="42" spans="1:27" x14ac:dyDescent="0.25">
      <c r="A42" s="23" t="s">
        <v>63</v>
      </c>
      <c r="B42" s="17" t="s">
        <v>64</v>
      </c>
      <c r="C42" s="32">
        <v>-35553633</v>
      </c>
      <c r="D42" s="32"/>
      <c r="E42" s="33"/>
      <c r="F42" s="34"/>
      <c r="G42" s="34"/>
      <c r="H42" s="34">
        <f>+G43+H60</f>
        <v>-41628220</v>
      </c>
      <c r="I42" s="34">
        <f>+H43+I60</f>
        <v>-42417063</v>
      </c>
      <c r="J42" s="34">
        <f>+G42</f>
        <v>0</v>
      </c>
      <c r="K42" s="34">
        <f>+I43+K60</f>
        <v>-42282995</v>
      </c>
      <c r="L42" s="34">
        <f>+K43+L60</f>
        <v>-42282995</v>
      </c>
      <c r="M42" s="34">
        <f>+L43+M60</f>
        <v>-41671885</v>
      </c>
      <c r="N42" s="34">
        <f>+K42</f>
        <v>-42282995</v>
      </c>
      <c r="O42" s="34">
        <f>+M43+O60</f>
        <v>-41671885</v>
      </c>
      <c r="P42" s="34">
        <f>+O43+P60</f>
        <v>-41671885</v>
      </c>
      <c r="Q42" s="34">
        <f>+P43+Q60</f>
        <v>-41494742</v>
      </c>
      <c r="R42" s="34">
        <f>+O42</f>
        <v>-41671885</v>
      </c>
      <c r="S42" s="34">
        <f>+Q43+S60</f>
        <v>-41494742</v>
      </c>
      <c r="T42" s="34">
        <f>+S43+T60</f>
        <v>-41494742</v>
      </c>
      <c r="U42" s="34">
        <f>+T43+U60</f>
        <v>-41494742</v>
      </c>
      <c r="V42" s="34">
        <f>+S42</f>
        <v>-41494742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-41798991</v>
      </c>
      <c r="D43" s="44">
        <f t="shared" ref="D43:AA43" si="4">+D41+D42</f>
        <v>0</v>
      </c>
      <c r="E43" s="45">
        <f t="shared" si="4"/>
        <v>-19737048</v>
      </c>
      <c r="F43" s="46">
        <f t="shared" si="4"/>
        <v>-25022522</v>
      </c>
      <c r="G43" s="46">
        <f t="shared" si="4"/>
        <v>0</v>
      </c>
      <c r="H43" s="46">
        <f t="shared" si="4"/>
        <v>-42417063</v>
      </c>
      <c r="I43" s="46">
        <f t="shared" si="4"/>
        <v>-42282995</v>
      </c>
      <c r="J43" s="46">
        <f>+I43</f>
        <v>-42282995</v>
      </c>
      <c r="K43" s="46">
        <f t="shared" si="4"/>
        <v>-42282995</v>
      </c>
      <c r="L43" s="46">
        <f t="shared" si="4"/>
        <v>-41671885</v>
      </c>
      <c r="M43" s="46">
        <f t="shared" si="4"/>
        <v>-41671885</v>
      </c>
      <c r="N43" s="46">
        <f>+M43</f>
        <v>-41671885</v>
      </c>
      <c r="O43" s="46">
        <f t="shared" si="4"/>
        <v>-41671885</v>
      </c>
      <c r="P43" s="46">
        <f t="shared" si="4"/>
        <v>-41494742</v>
      </c>
      <c r="Q43" s="46">
        <f t="shared" si="4"/>
        <v>-41494742</v>
      </c>
      <c r="R43" s="46">
        <f>+Q43</f>
        <v>-41494742</v>
      </c>
      <c r="S43" s="46">
        <f t="shared" si="4"/>
        <v>-41494742</v>
      </c>
      <c r="T43" s="46">
        <f t="shared" si="4"/>
        <v>-41494742</v>
      </c>
      <c r="U43" s="46">
        <f t="shared" si="4"/>
        <v>-41494742</v>
      </c>
      <c r="V43" s="46">
        <f>+U43</f>
        <v>-41494742</v>
      </c>
      <c r="W43" s="46">
        <f>+V43</f>
        <v>-41494742</v>
      </c>
      <c r="X43" s="46">
        <f t="shared" si="4"/>
        <v>-17823056</v>
      </c>
      <c r="Y43" s="46">
        <f t="shared" si="4"/>
        <v>17956534</v>
      </c>
      <c r="Z43" s="47">
        <f>+IF(X43&lt;&gt;0,+(Y43/X43)*100,0)</f>
        <v>-100.74890636039071</v>
      </c>
      <c r="AA43" s="48">
        <f t="shared" si="4"/>
        <v>-25022522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-41628220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-169214</v>
      </c>
      <c r="D7" s="18"/>
      <c r="E7" s="19">
        <v>11841486</v>
      </c>
      <c r="F7" s="20">
        <v>11841486</v>
      </c>
      <c r="G7" s="20">
        <v>-61665</v>
      </c>
      <c r="H7" s="20">
        <v>-309385</v>
      </c>
      <c r="I7" s="20">
        <v>-425532</v>
      </c>
      <c r="J7" s="20">
        <v>-796582</v>
      </c>
      <c r="K7" s="20">
        <v>-303306</v>
      </c>
      <c r="L7" s="20">
        <v>-1431850</v>
      </c>
      <c r="M7" s="20">
        <v>-260807</v>
      </c>
      <c r="N7" s="20">
        <v>-1995963</v>
      </c>
      <c r="O7" s="20">
        <v>-184273</v>
      </c>
      <c r="P7" s="20">
        <v>-870294</v>
      </c>
      <c r="Q7" s="20">
        <v>-357690</v>
      </c>
      <c r="R7" s="20">
        <v>-1412257</v>
      </c>
      <c r="S7" s="20"/>
      <c r="T7" s="20"/>
      <c r="U7" s="20"/>
      <c r="V7" s="20"/>
      <c r="W7" s="20">
        <v>-4204802</v>
      </c>
      <c r="X7" s="20">
        <v>8881110</v>
      </c>
      <c r="Y7" s="20">
        <v>-13085912</v>
      </c>
      <c r="Z7" s="21">
        <v>-147.34545569191238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-5428305</v>
      </c>
      <c r="F14" s="20">
        <v>-5428305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-4071231</v>
      </c>
      <c r="Y14" s="20">
        <v>4071231</v>
      </c>
      <c r="Z14" s="21">
        <v>-100</v>
      </c>
      <c r="AA14" s="22">
        <v>-5428305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-169214</v>
      </c>
      <c r="D17" s="26">
        <f>SUM(D6:D16)</f>
        <v>0</v>
      </c>
      <c r="E17" s="27">
        <f t="shared" si="0"/>
        <v>6413181</v>
      </c>
      <c r="F17" s="28">
        <f t="shared" si="0"/>
        <v>6413181</v>
      </c>
      <c r="G17" s="28">
        <f t="shared" si="0"/>
        <v>-61665</v>
      </c>
      <c r="H17" s="28">
        <f t="shared" si="0"/>
        <v>-309385</v>
      </c>
      <c r="I17" s="28">
        <f t="shared" si="0"/>
        <v>-425532</v>
      </c>
      <c r="J17" s="28">
        <f t="shared" si="0"/>
        <v>-796582</v>
      </c>
      <c r="K17" s="28">
        <f t="shared" si="0"/>
        <v>-303306</v>
      </c>
      <c r="L17" s="28">
        <f t="shared" si="0"/>
        <v>-1431850</v>
      </c>
      <c r="M17" s="28">
        <f t="shared" si="0"/>
        <v>-260807</v>
      </c>
      <c r="N17" s="28">
        <f t="shared" si="0"/>
        <v>-1995963</v>
      </c>
      <c r="O17" s="28">
        <f t="shared" si="0"/>
        <v>-184273</v>
      </c>
      <c r="P17" s="28">
        <f t="shared" si="0"/>
        <v>-870294</v>
      </c>
      <c r="Q17" s="28">
        <f t="shared" si="0"/>
        <v>-357690</v>
      </c>
      <c r="R17" s="28">
        <f t="shared" si="0"/>
        <v>-1412257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-4204802</v>
      </c>
      <c r="X17" s="28">
        <f t="shared" si="0"/>
        <v>4809879</v>
      </c>
      <c r="Y17" s="28">
        <f t="shared" si="0"/>
        <v>-9014681</v>
      </c>
      <c r="Z17" s="29">
        <f>+IF(X17&lt;&gt;0,+(Y17/X17)*100,0)</f>
        <v>-187.42012013192016</v>
      </c>
      <c r="AA17" s="30">
        <f>SUM(AA6:AA16)</f>
        <v>6413181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-21041530</v>
      </c>
      <c r="F28" s="20">
        <v>-21041530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-15781140</v>
      </c>
      <c r="Y28" s="20">
        <v>15781140</v>
      </c>
      <c r="Z28" s="21">
        <v>-100</v>
      </c>
      <c r="AA28" s="22">
        <v>-21041530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-21041530</v>
      </c>
      <c r="F30" s="28">
        <f t="shared" si="1"/>
        <v>-21041530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-15781140</v>
      </c>
      <c r="Y30" s="28">
        <f t="shared" si="1"/>
        <v>15781140</v>
      </c>
      <c r="Z30" s="29">
        <f>+IF(X30&lt;&gt;0,+(Y30/X30)*100,0)</f>
        <v>-100</v>
      </c>
      <c r="AA30" s="30">
        <f>SUM(AA21:AA29)</f>
        <v>-21041530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-169214</v>
      </c>
      <c r="D41" s="32">
        <f>+D17+D30+D39</f>
        <v>0</v>
      </c>
      <c r="E41" s="33">
        <f t="shared" si="3"/>
        <v>-14628349</v>
      </c>
      <c r="F41" s="34">
        <f t="shared" si="3"/>
        <v>-14628349</v>
      </c>
      <c r="G41" s="34">
        <f t="shared" si="3"/>
        <v>-61665</v>
      </c>
      <c r="H41" s="34">
        <f t="shared" si="3"/>
        <v>-309385</v>
      </c>
      <c r="I41" s="34">
        <f t="shared" si="3"/>
        <v>-425532</v>
      </c>
      <c r="J41" s="34">
        <f t="shared" si="3"/>
        <v>-796582</v>
      </c>
      <c r="K41" s="34">
        <f t="shared" si="3"/>
        <v>-303306</v>
      </c>
      <c r="L41" s="34">
        <f t="shared" si="3"/>
        <v>-1431850</v>
      </c>
      <c r="M41" s="34">
        <f t="shared" si="3"/>
        <v>-260807</v>
      </c>
      <c r="N41" s="34">
        <f t="shared" si="3"/>
        <v>-1995963</v>
      </c>
      <c r="O41" s="34">
        <f t="shared" si="3"/>
        <v>-184273</v>
      </c>
      <c r="P41" s="34">
        <f t="shared" si="3"/>
        <v>-870294</v>
      </c>
      <c r="Q41" s="34">
        <f t="shared" si="3"/>
        <v>-357690</v>
      </c>
      <c r="R41" s="34">
        <f t="shared" si="3"/>
        <v>-1412257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-4204802</v>
      </c>
      <c r="X41" s="34">
        <f t="shared" si="3"/>
        <v>-10971261</v>
      </c>
      <c r="Y41" s="34">
        <f t="shared" si="3"/>
        <v>6766459</v>
      </c>
      <c r="Z41" s="35">
        <f>+IF(X41&lt;&gt;0,+(Y41/X41)*100,0)</f>
        <v>-61.674396407122209</v>
      </c>
      <c r="AA41" s="36">
        <f>+AA17+AA30+AA39</f>
        <v>-14628349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-61665</v>
      </c>
      <c r="I42" s="34">
        <f>+H43+I60</f>
        <v>-371050</v>
      </c>
      <c r="J42" s="34">
        <f>+G42</f>
        <v>0</v>
      </c>
      <c r="K42" s="34">
        <f>+I43+K60</f>
        <v>-796582</v>
      </c>
      <c r="L42" s="34">
        <f>+K43+L60</f>
        <v>-1099888</v>
      </c>
      <c r="M42" s="34">
        <f>+L43+M60</f>
        <v>-2531738</v>
      </c>
      <c r="N42" s="34">
        <f>+K42</f>
        <v>-796582</v>
      </c>
      <c r="O42" s="34">
        <f>+M43+O60</f>
        <v>-2792545</v>
      </c>
      <c r="P42" s="34">
        <f>+O43+P60</f>
        <v>-2976818</v>
      </c>
      <c r="Q42" s="34">
        <f>+P43+Q60</f>
        <v>-3847112</v>
      </c>
      <c r="R42" s="34">
        <f>+O42</f>
        <v>-2792545</v>
      </c>
      <c r="S42" s="34">
        <f>+Q43+S60</f>
        <v>-4204802</v>
      </c>
      <c r="T42" s="34">
        <f>+S43+T60</f>
        <v>-4204802</v>
      </c>
      <c r="U42" s="34">
        <f>+T43+U60</f>
        <v>-4204802</v>
      </c>
      <c r="V42" s="34">
        <f>+S42</f>
        <v>-4204802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-169214</v>
      </c>
      <c r="D43" s="44">
        <f t="shared" ref="D43:AA43" si="4">+D41+D42</f>
        <v>0</v>
      </c>
      <c r="E43" s="45">
        <f t="shared" si="4"/>
        <v>-14628349</v>
      </c>
      <c r="F43" s="46">
        <f t="shared" si="4"/>
        <v>-14628349</v>
      </c>
      <c r="G43" s="46">
        <f t="shared" si="4"/>
        <v>-61665</v>
      </c>
      <c r="H43" s="46">
        <f t="shared" si="4"/>
        <v>-371050</v>
      </c>
      <c r="I43" s="46">
        <f t="shared" si="4"/>
        <v>-796582</v>
      </c>
      <c r="J43" s="46">
        <f>+I43</f>
        <v>-796582</v>
      </c>
      <c r="K43" s="46">
        <f t="shared" si="4"/>
        <v>-1099888</v>
      </c>
      <c r="L43" s="46">
        <f t="shared" si="4"/>
        <v>-2531738</v>
      </c>
      <c r="M43" s="46">
        <f t="shared" si="4"/>
        <v>-2792545</v>
      </c>
      <c r="N43" s="46">
        <f>+M43</f>
        <v>-2792545</v>
      </c>
      <c r="O43" s="46">
        <f t="shared" si="4"/>
        <v>-2976818</v>
      </c>
      <c r="P43" s="46">
        <f t="shared" si="4"/>
        <v>-3847112</v>
      </c>
      <c r="Q43" s="46">
        <f t="shared" si="4"/>
        <v>-4204802</v>
      </c>
      <c r="R43" s="46">
        <f>+Q43</f>
        <v>-4204802</v>
      </c>
      <c r="S43" s="46">
        <f t="shared" si="4"/>
        <v>-4204802</v>
      </c>
      <c r="T43" s="46">
        <f t="shared" si="4"/>
        <v>-4204802</v>
      </c>
      <c r="U43" s="46">
        <f t="shared" si="4"/>
        <v>-4204802</v>
      </c>
      <c r="V43" s="46">
        <f>+U43</f>
        <v>-4204802</v>
      </c>
      <c r="W43" s="46">
        <f>+V43</f>
        <v>-4204802</v>
      </c>
      <c r="X43" s="46">
        <f t="shared" si="4"/>
        <v>-10971261</v>
      </c>
      <c r="Y43" s="46">
        <f t="shared" si="4"/>
        <v>6766459</v>
      </c>
      <c r="Z43" s="47">
        <f>+IF(X43&lt;&gt;0,+(Y43/X43)*100,0)</f>
        <v>-61.674396407122209</v>
      </c>
      <c r="AA43" s="48">
        <f t="shared" si="4"/>
        <v>-14628349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8233032</v>
      </c>
      <c r="F6" s="20">
        <v>8233032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6174774</v>
      </c>
      <c r="Y6" s="20">
        <v>-6174774</v>
      </c>
      <c r="Z6" s="21">
        <v>-100</v>
      </c>
      <c r="AA6" s="22">
        <v>8233032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3600467</v>
      </c>
      <c r="F7" s="20">
        <v>3600467</v>
      </c>
      <c r="G7" s="20"/>
      <c r="H7" s="20"/>
      <c r="I7" s="20">
        <v>155165</v>
      </c>
      <c r="J7" s="20">
        <v>155165</v>
      </c>
      <c r="K7" s="20">
        <v>301491</v>
      </c>
      <c r="L7" s="20">
        <v>292428</v>
      </c>
      <c r="M7" s="20">
        <v>245894</v>
      </c>
      <c r="N7" s="20">
        <v>839813</v>
      </c>
      <c r="O7" s="20">
        <v>230359</v>
      </c>
      <c r="P7" s="20">
        <v>293214</v>
      </c>
      <c r="Q7" s="20">
        <v>509266</v>
      </c>
      <c r="R7" s="20">
        <v>1032839</v>
      </c>
      <c r="S7" s="20"/>
      <c r="T7" s="20"/>
      <c r="U7" s="20"/>
      <c r="V7" s="20"/>
      <c r="W7" s="20">
        <v>2027817</v>
      </c>
      <c r="X7" s="20">
        <v>2700351</v>
      </c>
      <c r="Y7" s="20">
        <v>-672534</v>
      </c>
      <c r="Z7" s="21">
        <v>-24.905428960901748</v>
      </c>
      <c r="AA7" s="22">
        <v>3600467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20773956</v>
      </c>
      <c r="F11" s="20">
        <v>20773956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15580467</v>
      </c>
      <c r="Y11" s="20">
        <v>-15580467</v>
      </c>
      <c r="Z11" s="21">
        <v>-100</v>
      </c>
      <c r="AA11" s="22">
        <v>20773956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-2980556</v>
      </c>
      <c r="D14" s="18"/>
      <c r="E14" s="19">
        <v>-6016626</v>
      </c>
      <c r="F14" s="20">
        <v>-6016626</v>
      </c>
      <c r="G14" s="20">
        <v>-237914</v>
      </c>
      <c r="H14" s="20">
        <v>-231378</v>
      </c>
      <c r="I14" s="20">
        <v>-976271</v>
      </c>
      <c r="J14" s="20">
        <v>-1445563</v>
      </c>
      <c r="K14" s="20">
        <v>-730517</v>
      </c>
      <c r="L14" s="20">
        <v>-978740</v>
      </c>
      <c r="M14" s="20">
        <v>-1271401</v>
      </c>
      <c r="N14" s="20">
        <v>-2980658</v>
      </c>
      <c r="O14" s="20">
        <v>-741530</v>
      </c>
      <c r="P14" s="20">
        <v>-776881</v>
      </c>
      <c r="Q14" s="20">
        <v>-1000971</v>
      </c>
      <c r="R14" s="20">
        <v>-2519382</v>
      </c>
      <c r="S14" s="20"/>
      <c r="T14" s="20"/>
      <c r="U14" s="20"/>
      <c r="V14" s="20"/>
      <c r="W14" s="20">
        <v>-6945603</v>
      </c>
      <c r="X14" s="20">
        <v>-4512471</v>
      </c>
      <c r="Y14" s="20">
        <v>-2433132</v>
      </c>
      <c r="Z14" s="21">
        <v>53.920169237652715</v>
      </c>
      <c r="AA14" s="22">
        <v>-6016626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-2980556</v>
      </c>
      <c r="D17" s="26">
        <f>SUM(D6:D16)</f>
        <v>0</v>
      </c>
      <c r="E17" s="27">
        <f t="shared" si="0"/>
        <v>26590829</v>
      </c>
      <c r="F17" s="28">
        <f t="shared" si="0"/>
        <v>26590829</v>
      </c>
      <c r="G17" s="28">
        <f t="shared" si="0"/>
        <v>-237914</v>
      </c>
      <c r="H17" s="28">
        <f t="shared" si="0"/>
        <v>-231378</v>
      </c>
      <c r="I17" s="28">
        <f t="shared" si="0"/>
        <v>-821106</v>
      </c>
      <c r="J17" s="28">
        <f t="shared" si="0"/>
        <v>-1290398</v>
      </c>
      <c r="K17" s="28">
        <f t="shared" si="0"/>
        <v>-429026</v>
      </c>
      <c r="L17" s="28">
        <f t="shared" si="0"/>
        <v>-686312</v>
      </c>
      <c r="M17" s="28">
        <f t="shared" si="0"/>
        <v>-1025507</v>
      </c>
      <c r="N17" s="28">
        <f t="shared" si="0"/>
        <v>-2140845</v>
      </c>
      <c r="O17" s="28">
        <f t="shared" si="0"/>
        <v>-511171</v>
      </c>
      <c r="P17" s="28">
        <f t="shared" si="0"/>
        <v>-483667</v>
      </c>
      <c r="Q17" s="28">
        <f t="shared" si="0"/>
        <v>-491705</v>
      </c>
      <c r="R17" s="28">
        <f t="shared" si="0"/>
        <v>-1486543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-4917786</v>
      </c>
      <c r="X17" s="28">
        <f t="shared" si="0"/>
        <v>19943121</v>
      </c>
      <c r="Y17" s="28">
        <f t="shared" si="0"/>
        <v>-24860907</v>
      </c>
      <c r="Z17" s="29">
        <f>+IF(X17&lt;&gt;0,+(Y17/X17)*100,0)</f>
        <v>-124.65905913121622</v>
      </c>
      <c r="AA17" s="30">
        <f>SUM(AA6:AA16)</f>
        <v>26590829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-27347003</v>
      </c>
      <c r="F28" s="20">
        <v>-27347003</v>
      </c>
      <c r="G28" s="20"/>
      <c r="H28" s="20"/>
      <c r="I28" s="20">
        <v>-1478153</v>
      </c>
      <c r="J28" s="20">
        <v>-1478153</v>
      </c>
      <c r="K28" s="20">
        <v>-2973498</v>
      </c>
      <c r="L28" s="20"/>
      <c r="M28" s="20">
        <v>-1691803</v>
      </c>
      <c r="N28" s="20">
        <v>-4665301</v>
      </c>
      <c r="O28" s="20">
        <v>-1782067</v>
      </c>
      <c r="P28" s="20">
        <v>-1327591</v>
      </c>
      <c r="Q28" s="20">
        <v>-2853036</v>
      </c>
      <c r="R28" s="20">
        <v>-5962694</v>
      </c>
      <c r="S28" s="20"/>
      <c r="T28" s="20"/>
      <c r="U28" s="20"/>
      <c r="V28" s="20"/>
      <c r="W28" s="20">
        <v>-12106148</v>
      </c>
      <c r="X28" s="20">
        <v>-20510250</v>
      </c>
      <c r="Y28" s="20">
        <v>8404102</v>
      </c>
      <c r="Z28" s="21">
        <v>-40.975131946222007</v>
      </c>
      <c r="AA28" s="22">
        <v>-27347003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-27347003</v>
      </c>
      <c r="F30" s="28">
        <f t="shared" si="1"/>
        <v>-27347003</v>
      </c>
      <c r="G30" s="28">
        <f t="shared" si="1"/>
        <v>0</v>
      </c>
      <c r="H30" s="28">
        <f t="shared" si="1"/>
        <v>0</v>
      </c>
      <c r="I30" s="28">
        <f t="shared" si="1"/>
        <v>-1478153</v>
      </c>
      <c r="J30" s="28">
        <f t="shared" si="1"/>
        <v>-1478153</v>
      </c>
      <c r="K30" s="28">
        <f t="shared" si="1"/>
        <v>-2973498</v>
      </c>
      <c r="L30" s="28">
        <f t="shared" si="1"/>
        <v>0</v>
      </c>
      <c r="M30" s="28">
        <f t="shared" si="1"/>
        <v>-1691803</v>
      </c>
      <c r="N30" s="28">
        <f t="shared" si="1"/>
        <v>-4665301</v>
      </c>
      <c r="O30" s="28">
        <f t="shared" si="1"/>
        <v>-1782067</v>
      </c>
      <c r="P30" s="28">
        <f t="shared" si="1"/>
        <v>-1327591</v>
      </c>
      <c r="Q30" s="28">
        <f t="shared" si="1"/>
        <v>-2853036</v>
      </c>
      <c r="R30" s="28">
        <f t="shared" si="1"/>
        <v>-5962694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-12106148</v>
      </c>
      <c r="X30" s="28">
        <f t="shared" si="1"/>
        <v>-20510250</v>
      </c>
      <c r="Y30" s="28">
        <f t="shared" si="1"/>
        <v>8404102</v>
      </c>
      <c r="Z30" s="29">
        <f>+IF(X30&lt;&gt;0,+(Y30/X30)*100,0)</f>
        <v>-40.975131946222007</v>
      </c>
      <c r="AA30" s="30">
        <f>SUM(AA21:AA29)</f>
        <v>-27347003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-2980556</v>
      </c>
      <c r="D41" s="32">
        <f>+D17+D30+D39</f>
        <v>0</v>
      </c>
      <c r="E41" s="33">
        <f t="shared" si="3"/>
        <v>-756174</v>
      </c>
      <c r="F41" s="34">
        <f t="shared" si="3"/>
        <v>-756174</v>
      </c>
      <c r="G41" s="34">
        <f t="shared" si="3"/>
        <v>-237914</v>
      </c>
      <c r="H41" s="34">
        <f t="shared" si="3"/>
        <v>-231378</v>
      </c>
      <c r="I41" s="34">
        <f t="shared" si="3"/>
        <v>-2299259</v>
      </c>
      <c r="J41" s="34">
        <f t="shared" si="3"/>
        <v>-2768551</v>
      </c>
      <c r="K41" s="34">
        <f t="shared" si="3"/>
        <v>-3402524</v>
      </c>
      <c r="L41" s="34">
        <f t="shared" si="3"/>
        <v>-686312</v>
      </c>
      <c r="M41" s="34">
        <f t="shared" si="3"/>
        <v>-2717310</v>
      </c>
      <c r="N41" s="34">
        <f t="shared" si="3"/>
        <v>-6806146</v>
      </c>
      <c r="O41" s="34">
        <f t="shared" si="3"/>
        <v>-2293238</v>
      </c>
      <c r="P41" s="34">
        <f t="shared" si="3"/>
        <v>-1811258</v>
      </c>
      <c r="Q41" s="34">
        <f t="shared" si="3"/>
        <v>-3344741</v>
      </c>
      <c r="R41" s="34">
        <f t="shared" si="3"/>
        <v>-7449237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-17023934</v>
      </c>
      <c r="X41" s="34">
        <f t="shared" si="3"/>
        <v>-567129</v>
      </c>
      <c r="Y41" s="34">
        <f t="shared" si="3"/>
        <v>-16456805</v>
      </c>
      <c r="Z41" s="35">
        <f>+IF(X41&lt;&gt;0,+(Y41/X41)*100,0)</f>
        <v>2901.7745521741967</v>
      </c>
      <c r="AA41" s="36">
        <f>+AA17+AA30+AA39</f>
        <v>-756174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-237914</v>
      </c>
      <c r="I42" s="34">
        <f>+H43+I60</f>
        <v>-469292</v>
      </c>
      <c r="J42" s="34">
        <f>+G42</f>
        <v>0</v>
      </c>
      <c r="K42" s="34">
        <f>+I43+K60</f>
        <v>-2768551</v>
      </c>
      <c r="L42" s="34">
        <f>+K43+L60</f>
        <v>-6171075</v>
      </c>
      <c r="M42" s="34">
        <f>+L43+M60</f>
        <v>-6857387</v>
      </c>
      <c r="N42" s="34">
        <f>+K42</f>
        <v>-2768551</v>
      </c>
      <c r="O42" s="34">
        <f>+M43+O60</f>
        <v>-9574697</v>
      </c>
      <c r="P42" s="34">
        <f>+O43+P60</f>
        <v>-11867935</v>
      </c>
      <c r="Q42" s="34">
        <f>+P43+Q60</f>
        <v>-13679193</v>
      </c>
      <c r="R42" s="34">
        <f>+O42</f>
        <v>-9574697</v>
      </c>
      <c r="S42" s="34">
        <f>+Q43+S60</f>
        <v>-17023934</v>
      </c>
      <c r="T42" s="34">
        <f>+S43+T60</f>
        <v>-17023934</v>
      </c>
      <c r="U42" s="34">
        <f>+T43+U60</f>
        <v>-17023934</v>
      </c>
      <c r="V42" s="34">
        <f>+S42</f>
        <v>-17023934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-2980556</v>
      </c>
      <c r="D43" s="44">
        <f t="shared" ref="D43:AA43" si="4">+D41+D42</f>
        <v>0</v>
      </c>
      <c r="E43" s="45">
        <f t="shared" si="4"/>
        <v>-756174</v>
      </c>
      <c r="F43" s="46">
        <f t="shared" si="4"/>
        <v>-756174</v>
      </c>
      <c r="G43" s="46">
        <f t="shared" si="4"/>
        <v>-237914</v>
      </c>
      <c r="H43" s="46">
        <f t="shared" si="4"/>
        <v>-469292</v>
      </c>
      <c r="I43" s="46">
        <f t="shared" si="4"/>
        <v>-2768551</v>
      </c>
      <c r="J43" s="46">
        <f>+I43</f>
        <v>-2768551</v>
      </c>
      <c r="K43" s="46">
        <f t="shared" si="4"/>
        <v>-6171075</v>
      </c>
      <c r="L43" s="46">
        <f t="shared" si="4"/>
        <v>-6857387</v>
      </c>
      <c r="M43" s="46">
        <f t="shared" si="4"/>
        <v>-9574697</v>
      </c>
      <c r="N43" s="46">
        <f>+M43</f>
        <v>-9574697</v>
      </c>
      <c r="O43" s="46">
        <f t="shared" si="4"/>
        <v>-11867935</v>
      </c>
      <c r="P43" s="46">
        <f t="shared" si="4"/>
        <v>-13679193</v>
      </c>
      <c r="Q43" s="46">
        <f t="shared" si="4"/>
        <v>-17023934</v>
      </c>
      <c r="R43" s="46">
        <f>+Q43</f>
        <v>-17023934</v>
      </c>
      <c r="S43" s="46">
        <f t="shared" si="4"/>
        <v>-17023934</v>
      </c>
      <c r="T43" s="46">
        <f t="shared" si="4"/>
        <v>-17023934</v>
      </c>
      <c r="U43" s="46">
        <f t="shared" si="4"/>
        <v>-17023934</v>
      </c>
      <c r="V43" s="46">
        <f>+U43</f>
        <v>-17023934</v>
      </c>
      <c r="W43" s="46">
        <f>+V43</f>
        <v>-17023934</v>
      </c>
      <c r="X43" s="46">
        <f t="shared" si="4"/>
        <v>-567129</v>
      </c>
      <c r="Y43" s="46">
        <f t="shared" si="4"/>
        <v>-16456805</v>
      </c>
      <c r="Z43" s="47">
        <f>+IF(X43&lt;&gt;0,+(Y43/X43)*100,0)</f>
        <v>2901.7745521741967</v>
      </c>
      <c r="AA43" s="48">
        <f t="shared" si="4"/>
        <v>-756174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4580787</v>
      </c>
      <c r="D7" s="18"/>
      <c r="E7" s="19">
        <v>15750000</v>
      </c>
      <c r="F7" s="20">
        <v>15750000</v>
      </c>
      <c r="G7" s="20">
        <v>347031</v>
      </c>
      <c r="H7" s="20">
        <v>341838</v>
      </c>
      <c r="I7" s="20">
        <v>524590</v>
      </c>
      <c r="J7" s="20">
        <v>1213459</v>
      </c>
      <c r="K7" s="20">
        <v>200296</v>
      </c>
      <c r="L7" s="20">
        <v>345782</v>
      </c>
      <c r="M7" s="20">
        <v>658280</v>
      </c>
      <c r="N7" s="20">
        <v>1204358</v>
      </c>
      <c r="O7" s="20">
        <v>270580</v>
      </c>
      <c r="P7" s="20">
        <v>500100</v>
      </c>
      <c r="Q7" s="20">
        <v>399212</v>
      </c>
      <c r="R7" s="20">
        <v>1169892</v>
      </c>
      <c r="S7" s="20"/>
      <c r="T7" s="20"/>
      <c r="U7" s="20"/>
      <c r="V7" s="20"/>
      <c r="W7" s="20">
        <v>3587709</v>
      </c>
      <c r="X7" s="20">
        <v>11812500</v>
      </c>
      <c r="Y7" s="20">
        <v>-8224791</v>
      </c>
      <c r="Z7" s="21">
        <v>-69.627860317460318</v>
      </c>
      <c r="AA7" s="22">
        <v>15750000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1449</v>
      </c>
      <c r="D9" s="18"/>
      <c r="E9" s="19">
        <v>1785000</v>
      </c>
      <c r="F9" s="20">
        <v>10785000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4938750</v>
      </c>
      <c r="Y9" s="20">
        <v>-4938750</v>
      </c>
      <c r="Z9" s="21">
        <v>-100</v>
      </c>
      <c r="AA9" s="22">
        <v>10785000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-5281582</v>
      </c>
      <c r="D14" s="18"/>
      <c r="E14" s="19">
        <v>-13865454</v>
      </c>
      <c r="F14" s="20">
        <v>-13865454</v>
      </c>
      <c r="G14" s="20">
        <v>-106597</v>
      </c>
      <c r="H14" s="20">
        <v>-4945</v>
      </c>
      <c r="I14" s="20">
        <v>-298748</v>
      </c>
      <c r="J14" s="20">
        <v>-410290</v>
      </c>
      <c r="K14" s="20">
        <v>-71906</v>
      </c>
      <c r="L14" s="20">
        <v>-292517</v>
      </c>
      <c r="M14" s="20">
        <v>-76676</v>
      </c>
      <c r="N14" s="20">
        <v>-441099</v>
      </c>
      <c r="O14" s="20">
        <v>-8901</v>
      </c>
      <c r="P14" s="20">
        <v>-10698</v>
      </c>
      <c r="Q14" s="20">
        <v>-165851</v>
      </c>
      <c r="R14" s="20">
        <v>-185450</v>
      </c>
      <c r="S14" s="20"/>
      <c r="T14" s="20"/>
      <c r="U14" s="20"/>
      <c r="V14" s="20"/>
      <c r="W14" s="20">
        <v>-1036839</v>
      </c>
      <c r="X14" s="20">
        <v>-10399104</v>
      </c>
      <c r="Y14" s="20">
        <v>9362265</v>
      </c>
      <c r="Z14" s="21">
        <v>-90.029535236881941</v>
      </c>
      <c r="AA14" s="22">
        <v>-13865454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-749997</v>
      </c>
      <c r="Y15" s="20">
        <v>749997</v>
      </c>
      <c r="Z15" s="21">
        <v>-100</v>
      </c>
      <c r="AA15" s="22">
        <v>-1000000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-699346</v>
      </c>
      <c r="D17" s="26">
        <f>SUM(D6:D16)</f>
        <v>0</v>
      </c>
      <c r="E17" s="27">
        <f t="shared" si="0"/>
        <v>2669546</v>
      </c>
      <c r="F17" s="28">
        <f t="shared" si="0"/>
        <v>11669546</v>
      </c>
      <c r="G17" s="28">
        <f t="shared" si="0"/>
        <v>240434</v>
      </c>
      <c r="H17" s="28">
        <f t="shared" si="0"/>
        <v>336893</v>
      </c>
      <c r="I17" s="28">
        <f t="shared" si="0"/>
        <v>225842</v>
      </c>
      <c r="J17" s="28">
        <f t="shared" si="0"/>
        <v>803169</v>
      </c>
      <c r="K17" s="28">
        <f t="shared" si="0"/>
        <v>128390</v>
      </c>
      <c r="L17" s="28">
        <f t="shared" si="0"/>
        <v>53265</v>
      </c>
      <c r="M17" s="28">
        <f t="shared" si="0"/>
        <v>581604</v>
      </c>
      <c r="N17" s="28">
        <f t="shared" si="0"/>
        <v>763259</v>
      </c>
      <c r="O17" s="28">
        <f t="shared" si="0"/>
        <v>261679</v>
      </c>
      <c r="P17" s="28">
        <f t="shared" si="0"/>
        <v>489402</v>
      </c>
      <c r="Q17" s="28">
        <f t="shared" si="0"/>
        <v>233361</v>
      </c>
      <c r="R17" s="28">
        <f t="shared" si="0"/>
        <v>984442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2550870</v>
      </c>
      <c r="X17" s="28">
        <f t="shared" si="0"/>
        <v>5602149</v>
      </c>
      <c r="Y17" s="28">
        <f t="shared" si="0"/>
        <v>-3051279</v>
      </c>
      <c r="Z17" s="29">
        <f>+IF(X17&lt;&gt;0,+(Y17/X17)*100,0)</f>
        <v>-54.466223586698604</v>
      </c>
      <c r="AA17" s="30">
        <f>SUM(AA6:AA16)</f>
        <v>11669546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-18482351</v>
      </c>
      <c r="D28" s="18"/>
      <c r="E28" s="19">
        <v>-19100000</v>
      </c>
      <c r="F28" s="20">
        <v>-19100000</v>
      </c>
      <c r="G28" s="20">
        <v>-6786567</v>
      </c>
      <c r="H28" s="20">
        <v>-2778907</v>
      </c>
      <c r="I28" s="20"/>
      <c r="J28" s="20">
        <v>-9565474</v>
      </c>
      <c r="K28" s="20">
        <v>-3938768</v>
      </c>
      <c r="L28" s="20"/>
      <c r="M28" s="20">
        <v>-2266357</v>
      </c>
      <c r="N28" s="20">
        <v>-6205125</v>
      </c>
      <c r="O28" s="20"/>
      <c r="P28" s="20">
        <v>-128893</v>
      </c>
      <c r="Q28" s="20">
        <v>-1403979</v>
      </c>
      <c r="R28" s="20">
        <v>-1532872</v>
      </c>
      <c r="S28" s="20"/>
      <c r="T28" s="20"/>
      <c r="U28" s="20"/>
      <c r="V28" s="20"/>
      <c r="W28" s="20">
        <v>-17303471</v>
      </c>
      <c r="X28" s="20">
        <v>-14325003</v>
      </c>
      <c r="Y28" s="20">
        <v>-2978468</v>
      </c>
      <c r="Z28" s="21">
        <v>20.792093376873989</v>
      </c>
      <c r="AA28" s="22">
        <v>-19100000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-18482351</v>
      </c>
      <c r="D30" s="26">
        <f t="shared" ref="D30:Y30" si="1">SUM(D21:D29)</f>
        <v>0</v>
      </c>
      <c r="E30" s="27">
        <f t="shared" si="1"/>
        <v>-19100000</v>
      </c>
      <c r="F30" s="28">
        <f t="shared" si="1"/>
        <v>-19100000</v>
      </c>
      <c r="G30" s="28">
        <f t="shared" si="1"/>
        <v>-6786567</v>
      </c>
      <c r="H30" s="28">
        <f t="shared" si="1"/>
        <v>-2778907</v>
      </c>
      <c r="I30" s="28">
        <f t="shared" si="1"/>
        <v>0</v>
      </c>
      <c r="J30" s="28">
        <f t="shared" si="1"/>
        <v>-9565474</v>
      </c>
      <c r="K30" s="28">
        <f t="shared" si="1"/>
        <v>-3938768</v>
      </c>
      <c r="L30" s="28">
        <f t="shared" si="1"/>
        <v>0</v>
      </c>
      <c r="M30" s="28">
        <f t="shared" si="1"/>
        <v>-2266357</v>
      </c>
      <c r="N30" s="28">
        <f t="shared" si="1"/>
        <v>-6205125</v>
      </c>
      <c r="O30" s="28">
        <f t="shared" si="1"/>
        <v>0</v>
      </c>
      <c r="P30" s="28">
        <f t="shared" si="1"/>
        <v>-128893</v>
      </c>
      <c r="Q30" s="28">
        <f t="shared" si="1"/>
        <v>-1403979</v>
      </c>
      <c r="R30" s="28">
        <f t="shared" si="1"/>
        <v>-1532872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-17303471</v>
      </c>
      <c r="X30" s="28">
        <f t="shared" si="1"/>
        <v>-14325003</v>
      </c>
      <c r="Y30" s="28">
        <f t="shared" si="1"/>
        <v>-2978468</v>
      </c>
      <c r="Z30" s="29">
        <f>+IF(X30&lt;&gt;0,+(Y30/X30)*100,0)</f>
        <v>20.792093376873989</v>
      </c>
      <c r="AA30" s="30">
        <f>SUM(AA21:AA29)</f>
        <v>-19100000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-19181697</v>
      </c>
      <c r="D41" s="32">
        <f>+D17+D30+D39</f>
        <v>0</v>
      </c>
      <c r="E41" s="33">
        <f t="shared" si="3"/>
        <v>-16430454</v>
      </c>
      <c r="F41" s="34">
        <f t="shared" si="3"/>
        <v>-7430454</v>
      </c>
      <c r="G41" s="34">
        <f t="shared" si="3"/>
        <v>-6546133</v>
      </c>
      <c r="H41" s="34">
        <f t="shared" si="3"/>
        <v>-2442014</v>
      </c>
      <c r="I41" s="34">
        <f t="shared" si="3"/>
        <v>225842</v>
      </c>
      <c r="J41" s="34">
        <f t="shared" si="3"/>
        <v>-8762305</v>
      </c>
      <c r="K41" s="34">
        <f t="shared" si="3"/>
        <v>-3810378</v>
      </c>
      <c r="L41" s="34">
        <f t="shared" si="3"/>
        <v>53265</v>
      </c>
      <c r="M41" s="34">
        <f t="shared" si="3"/>
        <v>-1684753</v>
      </c>
      <c r="N41" s="34">
        <f t="shared" si="3"/>
        <v>-5441866</v>
      </c>
      <c r="O41" s="34">
        <f t="shared" si="3"/>
        <v>261679</v>
      </c>
      <c r="P41" s="34">
        <f t="shared" si="3"/>
        <v>360509</v>
      </c>
      <c r="Q41" s="34">
        <f t="shared" si="3"/>
        <v>-1170618</v>
      </c>
      <c r="R41" s="34">
        <f t="shared" si="3"/>
        <v>-548430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-14752601</v>
      </c>
      <c r="X41" s="34">
        <f t="shared" si="3"/>
        <v>-8722854</v>
      </c>
      <c r="Y41" s="34">
        <f t="shared" si="3"/>
        <v>-6029747</v>
      </c>
      <c r="Z41" s="35">
        <f>+IF(X41&lt;&gt;0,+(Y41/X41)*100,0)</f>
        <v>69.125850323758726</v>
      </c>
      <c r="AA41" s="36">
        <f>+AA17+AA30+AA39</f>
        <v>-7430454</v>
      </c>
    </row>
    <row r="42" spans="1:27" x14ac:dyDescent="0.25">
      <c r="A42" s="23" t="s">
        <v>63</v>
      </c>
      <c r="B42" s="17" t="s">
        <v>64</v>
      </c>
      <c r="C42" s="32">
        <v>-40743064</v>
      </c>
      <c r="D42" s="32"/>
      <c r="E42" s="33">
        <v>-25081822</v>
      </c>
      <c r="F42" s="34">
        <v>-25081822</v>
      </c>
      <c r="G42" s="34">
        <v>-59958314</v>
      </c>
      <c r="H42" s="34">
        <f>+G43+H60</f>
        <v>-66504447</v>
      </c>
      <c r="I42" s="34">
        <f>+H43+I60</f>
        <v>-68946461</v>
      </c>
      <c r="J42" s="34">
        <f>+G42</f>
        <v>-59958314</v>
      </c>
      <c r="K42" s="34">
        <f>+I43+K60</f>
        <v>-68720619</v>
      </c>
      <c r="L42" s="34">
        <f>+K43+L60</f>
        <v>-72530997</v>
      </c>
      <c r="M42" s="34">
        <f>+L43+M60</f>
        <v>-72477732</v>
      </c>
      <c r="N42" s="34">
        <f>+K42</f>
        <v>-68720619</v>
      </c>
      <c r="O42" s="34">
        <f>+M43+O60</f>
        <v>-74162485</v>
      </c>
      <c r="P42" s="34">
        <f>+O43+P60</f>
        <v>-73900806</v>
      </c>
      <c r="Q42" s="34">
        <f>+P43+Q60</f>
        <v>-73540297</v>
      </c>
      <c r="R42" s="34">
        <f>+O42</f>
        <v>-74162485</v>
      </c>
      <c r="S42" s="34">
        <f>+Q43+S60</f>
        <v>-74710915</v>
      </c>
      <c r="T42" s="34">
        <f>+S43+T60</f>
        <v>-74710915</v>
      </c>
      <c r="U42" s="34">
        <f>+T43+U60</f>
        <v>-74710915</v>
      </c>
      <c r="V42" s="34">
        <f>+S42</f>
        <v>-74710915</v>
      </c>
      <c r="W42" s="34">
        <f>+G42</f>
        <v>-59958314</v>
      </c>
      <c r="X42" s="34">
        <v>-25081822</v>
      </c>
      <c r="Y42" s="34">
        <f>+W42-X42</f>
        <v>-34876492</v>
      </c>
      <c r="Z42" s="35">
        <f>+IF(X42&lt;&gt;0,+(Y42/X42)*100,0)</f>
        <v>139.05087118471698</v>
      </c>
      <c r="AA42" s="36">
        <v>-25081822</v>
      </c>
    </row>
    <row r="43" spans="1:27" x14ac:dyDescent="0.25">
      <c r="A43" s="42" t="s">
        <v>65</v>
      </c>
      <c r="B43" s="43" t="s">
        <v>64</v>
      </c>
      <c r="C43" s="44">
        <f>+C41+C42</f>
        <v>-59924761</v>
      </c>
      <c r="D43" s="44">
        <f t="shared" ref="D43:AA43" si="4">+D41+D42</f>
        <v>0</v>
      </c>
      <c r="E43" s="45">
        <f t="shared" si="4"/>
        <v>-41512276</v>
      </c>
      <c r="F43" s="46">
        <f t="shared" si="4"/>
        <v>-32512276</v>
      </c>
      <c r="G43" s="46">
        <f t="shared" si="4"/>
        <v>-66504447</v>
      </c>
      <c r="H43" s="46">
        <f t="shared" si="4"/>
        <v>-68946461</v>
      </c>
      <c r="I43" s="46">
        <f t="shared" si="4"/>
        <v>-68720619</v>
      </c>
      <c r="J43" s="46">
        <f>+I43</f>
        <v>-68720619</v>
      </c>
      <c r="K43" s="46">
        <f t="shared" si="4"/>
        <v>-72530997</v>
      </c>
      <c r="L43" s="46">
        <f t="shared" si="4"/>
        <v>-72477732</v>
      </c>
      <c r="M43" s="46">
        <f t="shared" si="4"/>
        <v>-74162485</v>
      </c>
      <c r="N43" s="46">
        <f>+M43</f>
        <v>-74162485</v>
      </c>
      <c r="O43" s="46">
        <f t="shared" si="4"/>
        <v>-73900806</v>
      </c>
      <c r="P43" s="46">
        <f t="shared" si="4"/>
        <v>-73540297</v>
      </c>
      <c r="Q43" s="46">
        <f t="shared" si="4"/>
        <v>-74710915</v>
      </c>
      <c r="R43" s="46">
        <f>+Q43</f>
        <v>-74710915</v>
      </c>
      <c r="S43" s="46">
        <f t="shared" si="4"/>
        <v>-74710915</v>
      </c>
      <c r="T43" s="46">
        <f t="shared" si="4"/>
        <v>-74710915</v>
      </c>
      <c r="U43" s="46">
        <f t="shared" si="4"/>
        <v>-74710915</v>
      </c>
      <c r="V43" s="46">
        <f>+U43</f>
        <v>-74710915</v>
      </c>
      <c r="W43" s="46">
        <f>+V43</f>
        <v>-74710915</v>
      </c>
      <c r="X43" s="46">
        <f t="shared" si="4"/>
        <v>-33804676</v>
      </c>
      <c r="Y43" s="46">
        <f t="shared" si="4"/>
        <v>-40906239</v>
      </c>
      <c r="Z43" s="47">
        <f>+IF(X43&lt;&gt;0,+(Y43/X43)*100,0)</f>
        <v>121.00763515674578</v>
      </c>
      <c r="AA43" s="48">
        <f t="shared" si="4"/>
        <v>-32512276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-59958314</v>
      </c>
      <c r="J60">
        <v>-59958314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5588374</v>
      </c>
      <c r="D7" s="18"/>
      <c r="E7" s="19"/>
      <c r="F7" s="20"/>
      <c r="G7" s="20">
        <v>649245</v>
      </c>
      <c r="H7" s="20">
        <v>890435</v>
      </c>
      <c r="I7" s="20">
        <v>928376</v>
      </c>
      <c r="J7" s="20">
        <v>2468056</v>
      </c>
      <c r="K7" s="20">
        <v>661818</v>
      </c>
      <c r="L7" s="20"/>
      <c r="M7" s="20">
        <v>644072</v>
      </c>
      <c r="N7" s="20">
        <v>1305890</v>
      </c>
      <c r="O7" s="20">
        <v>593958</v>
      </c>
      <c r="P7" s="20">
        <v>868576</v>
      </c>
      <c r="Q7" s="20"/>
      <c r="R7" s="20">
        <v>1462534</v>
      </c>
      <c r="S7" s="20"/>
      <c r="T7" s="20"/>
      <c r="U7" s="20"/>
      <c r="V7" s="20"/>
      <c r="W7" s="20">
        <v>5236480</v>
      </c>
      <c r="X7" s="20"/>
      <c r="Y7" s="20">
        <v>5236480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-11723174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-6134800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649245</v>
      </c>
      <c r="H17" s="28">
        <f t="shared" si="0"/>
        <v>890435</v>
      </c>
      <c r="I17" s="28">
        <f t="shared" si="0"/>
        <v>928376</v>
      </c>
      <c r="J17" s="28">
        <f t="shared" si="0"/>
        <v>2468056</v>
      </c>
      <c r="K17" s="28">
        <f t="shared" si="0"/>
        <v>661818</v>
      </c>
      <c r="L17" s="28">
        <f t="shared" si="0"/>
        <v>0</v>
      </c>
      <c r="M17" s="28">
        <f t="shared" si="0"/>
        <v>644072</v>
      </c>
      <c r="N17" s="28">
        <f t="shared" si="0"/>
        <v>1305890</v>
      </c>
      <c r="O17" s="28">
        <f t="shared" si="0"/>
        <v>593958</v>
      </c>
      <c r="P17" s="28">
        <f t="shared" si="0"/>
        <v>868576</v>
      </c>
      <c r="Q17" s="28">
        <f t="shared" si="0"/>
        <v>0</v>
      </c>
      <c r="R17" s="28">
        <f t="shared" si="0"/>
        <v>1462534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5236480</v>
      </c>
      <c r="X17" s="28">
        <f t="shared" si="0"/>
        <v>0</v>
      </c>
      <c r="Y17" s="28">
        <f t="shared" si="0"/>
        <v>5236480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-6134800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649245</v>
      </c>
      <c r="H41" s="34">
        <f t="shared" si="3"/>
        <v>890435</v>
      </c>
      <c r="I41" s="34">
        <f t="shared" si="3"/>
        <v>928376</v>
      </c>
      <c r="J41" s="34">
        <f t="shared" si="3"/>
        <v>2468056</v>
      </c>
      <c r="K41" s="34">
        <f t="shared" si="3"/>
        <v>661818</v>
      </c>
      <c r="L41" s="34">
        <f t="shared" si="3"/>
        <v>0</v>
      </c>
      <c r="M41" s="34">
        <f t="shared" si="3"/>
        <v>644072</v>
      </c>
      <c r="N41" s="34">
        <f t="shared" si="3"/>
        <v>1305890</v>
      </c>
      <c r="O41" s="34">
        <f t="shared" si="3"/>
        <v>593958</v>
      </c>
      <c r="P41" s="34">
        <f t="shared" si="3"/>
        <v>868576</v>
      </c>
      <c r="Q41" s="34">
        <f t="shared" si="3"/>
        <v>0</v>
      </c>
      <c r="R41" s="34">
        <f t="shared" si="3"/>
        <v>1462534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5236480</v>
      </c>
      <c r="X41" s="34">
        <f t="shared" si="3"/>
        <v>0</v>
      </c>
      <c r="Y41" s="34">
        <f t="shared" si="3"/>
        <v>5236480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649245</v>
      </c>
      <c r="I42" s="34">
        <f>+H43+I60</f>
        <v>1539680</v>
      </c>
      <c r="J42" s="34">
        <f>+G42</f>
        <v>0</v>
      </c>
      <c r="K42" s="34">
        <f>+I43+K60</f>
        <v>2468056</v>
      </c>
      <c r="L42" s="34">
        <f>+K43+L60</f>
        <v>3129874</v>
      </c>
      <c r="M42" s="34">
        <f>+L43+M60</f>
        <v>3129874</v>
      </c>
      <c r="N42" s="34">
        <f>+K42</f>
        <v>2468056</v>
      </c>
      <c r="O42" s="34">
        <f>+M43+O60</f>
        <v>3773946</v>
      </c>
      <c r="P42" s="34">
        <f>+O43+P60</f>
        <v>4367904</v>
      </c>
      <c r="Q42" s="34">
        <f>+P43+Q60</f>
        <v>5236480</v>
      </c>
      <c r="R42" s="34">
        <f>+O42</f>
        <v>3773946</v>
      </c>
      <c r="S42" s="34">
        <f>+Q43+S60</f>
        <v>5236480</v>
      </c>
      <c r="T42" s="34">
        <f>+S43+T60</f>
        <v>5236480</v>
      </c>
      <c r="U42" s="34">
        <f>+T43+U60</f>
        <v>5236480</v>
      </c>
      <c r="V42" s="34">
        <f>+S42</f>
        <v>5236480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-6134800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649245</v>
      </c>
      <c r="H43" s="46">
        <f t="shared" si="4"/>
        <v>1539680</v>
      </c>
      <c r="I43" s="46">
        <f t="shared" si="4"/>
        <v>2468056</v>
      </c>
      <c r="J43" s="46">
        <f>+I43</f>
        <v>2468056</v>
      </c>
      <c r="K43" s="46">
        <f t="shared" si="4"/>
        <v>3129874</v>
      </c>
      <c r="L43" s="46">
        <f t="shared" si="4"/>
        <v>3129874</v>
      </c>
      <c r="M43" s="46">
        <f t="shared" si="4"/>
        <v>3773946</v>
      </c>
      <c r="N43" s="46">
        <f>+M43</f>
        <v>3773946</v>
      </c>
      <c r="O43" s="46">
        <f t="shared" si="4"/>
        <v>4367904</v>
      </c>
      <c r="P43" s="46">
        <f t="shared" si="4"/>
        <v>5236480</v>
      </c>
      <c r="Q43" s="46">
        <f t="shared" si="4"/>
        <v>5236480</v>
      </c>
      <c r="R43" s="46">
        <f>+Q43</f>
        <v>5236480</v>
      </c>
      <c r="S43" s="46">
        <f t="shared" si="4"/>
        <v>5236480</v>
      </c>
      <c r="T43" s="46">
        <f t="shared" si="4"/>
        <v>5236480</v>
      </c>
      <c r="U43" s="46">
        <f t="shared" si="4"/>
        <v>5236480</v>
      </c>
      <c r="V43" s="46">
        <f>+U43</f>
        <v>5236480</v>
      </c>
      <c r="W43" s="46">
        <f>+V43</f>
        <v>5236480</v>
      </c>
      <c r="X43" s="46">
        <f t="shared" si="4"/>
        <v>0</v>
      </c>
      <c r="Y43" s="46">
        <f t="shared" si="4"/>
        <v>5236480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102830</v>
      </c>
      <c r="D7" s="18"/>
      <c r="E7" s="19">
        <v>40077096</v>
      </c>
      <c r="F7" s="20">
        <v>58545076</v>
      </c>
      <c r="G7" s="20">
        <v>14197</v>
      </c>
      <c r="H7" s="20">
        <v>18193</v>
      </c>
      <c r="I7" s="20">
        <v>11781</v>
      </c>
      <c r="J7" s="20">
        <v>44171</v>
      </c>
      <c r="K7" s="20">
        <v>37733</v>
      </c>
      <c r="L7" s="20">
        <v>39936</v>
      </c>
      <c r="M7" s="20">
        <v>32930</v>
      </c>
      <c r="N7" s="20">
        <v>110599</v>
      </c>
      <c r="O7" s="20">
        <v>34791</v>
      </c>
      <c r="P7" s="20">
        <v>32837</v>
      </c>
      <c r="Q7" s="20">
        <v>25316</v>
      </c>
      <c r="R7" s="20">
        <v>92944</v>
      </c>
      <c r="S7" s="20"/>
      <c r="T7" s="20"/>
      <c r="U7" s="20"/>
      <c r="V7" s="20"/>
      <c r="W7" s="20">
        <v>247714</v>
      </c>
      <c r="X7" s="20">
        <v>40774813</v>
      </c>
      <c r="Y7" s="20">
        <v>-40527099</v>
      </c>
      <c r="Z7" s="21">
        <v>-99.392482805500535</v>
      </c>
      <c r="AA7" s="22">
        <v>58545076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59850000</v>
      </c>
      <c r="D9" s="18"/>
      <c r="E9" s="19">
        <v>62058000</v>
      </c>
      <c r="F9" s="20">
        <v>62058000</v>
      </c>
      <c r="G9" s="20">
        <v>25857444</v>
      </c>
      <c r="H9" s="20"/>
      <c r="I9" s="20"/>
      <c r="J9" s="20">
        <v>25857444</v>
      </c>
      <c r="K9" s="20"/>
      <c r="L9" s="20"/>
      <c r="M9" s="20">
        <v>20686000</v>
      </c>
      <c r="N9" s="20">
        <v>20686000</v>
      </c>
      <c r="O9" s="20"/>
      <c r="P9" s="20"/>
      <c r="Q9" s="20">
        <v>15514556</v>
      </c>
      <c r="R9" s="20">
        <v>15514556</v>
      </c>
      <c r="S9" s="20"/>
      <c r="T9" s="20"/>
      <c r="U9" s="20"/>
      <c r="V9" s="20"/>
      <c r="W9" s="20">
        <v>62058000</v>
      </c>
      <c r="X9" s="20">
        <v>62058000</v>
      </c>
      <c r="Y9" s="20"/>
      <c r="Z9" s="21"/>
      <c r="AA9" s="22">
        <v>62058000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33000000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8250000</v>
      </c>
      <c r="Y10" s="20">
        <v>-8250000</v>
      </c>
      <c r="Z10" s="21">
        <v>-100</v>
      </c>
      <c r="AA10" s="22">
        <v>33000000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-11784205</v>
      </c>
      <c r="D14" s="18"/>
      <c r="E14" s="19">
        <v>-15270084</v>
      </c>
      <c r="F14" s="20">
        <v>-16016496</v>
      </c>
      <c r="G14" s="20">
        <v>-1352635</v>
      </c>
      <c r="H14" s="20">
        <v>-154852</v>
      </c>
      <c r="I14" s="20">
        <v>-587903</v>
      </c>
      <c r="J14" s="20">
        <v>-2095390</v>
      </c>
      <c r="K14" s="20">
        <v>-481540</v>
      </c>
      <c r="L14" s="20">
        <v>-1192295</v>
      </c>
      <c r="M14" s="20">
        <v>-836200</v>
      </c>
      <c r="N14" s="20">
        <v>-2510035</v>
      </c>
      <c r="O14" s="20">
        <v>-802389</v>
      </c>
      <c r="P14" s="20">
        <v>-463556</v>
      </c>
      <c r="Q14" s="20">
        <v>-1179661</v>
      </c>
      <c r="R14" s="20">
        <v>-2445606</v>
      </c>
      <c r="S14" s="20"/>
      <c r="T14" s="20"/>
      <c r="U14" s="20"/>
      <c r="V14" s="20"/>
      <c r="W14" s="20">
        <v>-7051031</v>
      </c>
      <c r="X14" s="20">
        <v>-11639166</v>
      </c>
      <c r="Y14" s="20">
        <v>4588135</v>
      </c>
      <c r="Z14" s="21">
        <v>-39.419791761712133</v>
      </c>
      <c r="AA14" s="22">
        <v>-16016496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48168625</v>
      </c>
      <c r="D17" s="26">
        <f>SUM(D6:D16)</f>
        <v>0</v>
      </c>
      <c r="E17" s="27">
        <f t="shared" si="0"/>
        <v>86865012</v>
      </c>
      <c r="F17" s="28">
        <f t="shared" si="0"/>
        <v>137586580</v>
      </c>
      <c r="G17" s="28">
        <f t="shared" si="0"/>
        <v>24519006</v>
      </c>
      <c r="H17" s="28">
        <f t="shared" si="0"/>
        <v>-136659</v>
      </c>
      <c r="I17" s="28">
        <f t="shared" si="0"/>
        <v>-576122</v>
      </c>
      <c r="J17" s="28">
        <f t="shared" si="0"/>
        <v>23806225</v>
      </c>
      <c r="K17" s="28">
        <f t="shared" si="0"/>
        <v>-443807</v>
      </c>
      <c r="L17" s="28">
        <f t="shared" si="0"/>
        <v>-1152359</v>
      </c>
      <c r="M17" s="28">
        <f t="shared" si="0"/>
        <v>19882730</v>
      </c>
      <c r="N17" s="28">
        <f t="shared" si="0"/>
        <v>18286564</v>
      </c>
      <c r="O17" s="28">
        <f t="shared" si="0"/>
        <v>-767598</v>
      </c>
      <c r="P17" s="28">
        <f t="shared" si="0"/>
        <v>-430719</v>
      </c>
      <c r="Q17" s="28">
        <f t="shared" si="0"/>
        <v>14360211</v>
      </c>
      <c r="R17" s="28">
        <f t="shared" si="0"/>
        <v>13161894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55254683</v>
      </c>
      <c r="X17" s="28">
        <f t="shared" si="0"/>
        <v>99443647</v>
      </c>
      <c r="Y17" s="28">
        <f t="shared" si="0"/>
        <v>-44188964</v>
      </c>
      <c r="Z17" s="29">
        <f>+IF(X17&lt;&gt;0,+(Y17/X17)*100,0)</f>
        <v>-44.43618605419811</v>
      </c>
      <c r="AA17" s="30">
        <f>SUM(AA6:AA16)</f>
        <v>137586580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-43661880</v>
      </c>
      <c r="D28" s="18"/>
      <c r="E28" s="19"/>
      <c r="F28" s="20"/>
      <c r="G28" s="20"/>
      <c r="H28" s="20">
        <v>-5569205</v>
      </c>
      <c r="I28" s="20"/>
      <c r="J28" s="20">
        <v>-5569205</v>
      </c>
      <c r="K28" s="20">
        <v>-8643603</v>
      </c>
      <c r="L28" s="20">
        <v>-8305047</v>
      </c>
      <c r="M28" s="20"/>
      <c r="N28" s="20">
        <v>-16948650</v>
      </c>
      <c r="O28" s="20">
        <v>-3534632</v>
      </c>
      <c r="P28" s="20">
        <v>-2373275</v>
      </c>
      <c r="Q28" s="20">
        <v>-1540633</v>
      </c>
      <c r="R28" s="20">
        <v>-7448540</v>
      </c>
      <c r="S28" s="20"/>
      <c r="T28" s="20"/>
      <c r="U28" s="20"/>
      <c r="V28" s="20"/>
      <c r="W28" s="20">
        <v>-29966395</v>
      </c>
      <c r="X28" s="20"/>
      <c r="Y28" s="20">
        <v>-29966395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-43661880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-5569205</v>
      </c>
      <c r="I30" s="28">
        <f t="shared" si="1"/>
        <v>0</v>
      </c>
      <c r="J30" s="28">
        <f t="shared" si="1"/>
        <v>-5569205</v>
      </c>
      <c r="K30" s="28">
        <f t="shared" si="1"/>
        <v>-8643603</v>
      </c>
      <c r="L30" s="28">
        <f t="shared" si="1"/>
        <v>-8305047</v>
      </c>
      <c r="M30" s="28">
        <f t="shared" si="1"/>
        <v>0</v>
      </c>
      <c r="N30" s="28">
        <f t="shared" si="1"/>
        <v>-16948650</v>
      </c>
      <c r="O30" s="28">
        <f t="shared" si="1"/>
        <v>-3534632</v>
      </c>
      <c r="P30" s="28">
        <f t="shared" si="1"/>
        <v>-2373275</v>
      </c>
      <c r="Q30" s="28">
        <f t="shared" si="1"/>
        <v>-1540633</v>
      </c>
      <c r="R30" s="28">
        <f t="shared" si="1"/>
        <v>-7448540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-29966395</v>
      </c>
      <c r="X30" s="28">
        <f t="shared" si="1"/>
        <v>0</v>
      </c>
      <c r="Y30" s="28">
        <f t="shared" si="1"/>
        <v>-29966395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4506745</v>
      </c>
      <c r="D41" s="32">
        <f>+D17+D30+D39</f>
        <v>0</v>
      </c>
      <c r="E41" s="33">
        <f t="shared" si="3"/>
        <v>86865012</v>
      </c>
      <c r="F41" s="34">
        <f t="shared" si="3"/>
        <v>137586580</v>
      </c>
      <c r="G41" s="34">
        <f t="shared" si="3"/>
        <v>24519006</v>
      </c>
      <c r="H41" s="34">
        <f t="shared" si="3"/>
        <v>-5705864</v>
      </c>
      <c r="I41" s="34">
        <f t="shared" si="3"/>
        <v>-576122</v>
      </c>
      <c r="J41" s="34">
        <f t="shared" si="3"/>
        <v>18237020</v>
      </c>
      <c r="K41" s="34">
        <f t="shared" si="3"/>
        <v>-9087410</v>
      </c>
      <c r="L41" s="34">
        <f t="shared" si="3"/>
        <v>-9457406</v>
      </c>
      <c r="M41" s="34">
        <f t="shared" si="3"/>
        <v>19882730</v>
      </c>
      <c r="N41" s="34">
        <f t="shared" si="3"/>
        <v>1337914</v>
      </c>
      <c r="O41" s="34">
        <f t="shared" si="3"/>
        <v>-4302230</v>
      </c>
      <c r="P41" s="34">
        <f t="shared" si="3"/>
        <v>-2803994</v>
      </c>
      <c r="Q41" s="34">
        <f t="shared" si="3"/>
        <v>12819578</v>
      </c>
      <c r="R41" s="34">
        <f t="shared" si="3"/>
        <v>5713354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25288288</v>
      </c>
      <c r="X41" s="34">
        <f t="shared" si="3"/>
        <v>99443647</v>
      </c>
      <c r="Y41" s="34">
        <f t="shared" si="3"/>
        <v>-74155359</v>
      </c>
      <c r="Z41" s="35">
        <f>+IF(X41&lt;&gt;0,+(Y41/X41)*100,0)</f>
        <v>-74.570232726882992</v>
      </c>
      <c r="AA41" s="36">
        <f>+AA17+AA30+AA39</f>
        <v>137586580</v>
      </c>
    </row>
    <row r="42" spans="1:27" x14ac:dyDescent="0.25">
      <c r="A42" s="23" t="s">
        <v>63</v>
      </c>
      <c r="B42" s="17" t="s">
        <v>64</v>
      </c>
      <c r="C42" s="32">
        <v>45760931</v>
      </c>
      <c r="D42" s="32"/>
      <c r="E42" s="33">
        <v>4374291</v>
      </c>
      <c r="F42" s="34"/>
      <c r="G42" s="34">
        <v>60869977</v>
      </c>
      <c r="H42" s="34">
        <f>+G43+H60</f>
        <v>85388983</v>
      </c>
      <c r="I42" s="34">
        <f>+H43+I60</f>
        <v>79683119</v>
      </c>
      <c r="J42" s="34">
        <f>+G42</f>
        <v>60869977</v>
      </c>
      <c r="K42" s="34">
        <f>+I43+K60</f>
        <v>79106997</v>
      </c>
      <c r="L42" s="34">
        <f>+K43+L60</f>
        <v>70019587</v>
      </c>
      <c r="M42" s="34">
        <f>+L43+M60</f>
        <v>60562181</v>
      </c>
      <c r="N42" s="34">
        <f>+K42</f>
        <v>79106997</v>
      </c>
      <c r="O42" s="34">
        <f>+M43+O60</f>
        <v>80444911</v>
      </c>
      <c r="P42" s="34">
        <f>+O43+P60</f>
        <v>76142681</v>
      </c>
      <c r="Q42" s="34">
        <f>+P43+Q60</f>
        <v>73338687</v>
      </c>
      <c r="R42" s="34">
        <f>+O42</f>
        <v>80444911</v>
      </c>
      <c r="S42" s="34">
        <f>+Q43+S60</f>
        <v>86158265</v>
      </c>
      <c r="T42" s="34">
        <f>+S43+T60</f>
        <v>86158265</v>
      </c>
      <c r="U42" s="34">
        <f>+T43+U60</f>
        <v>86158265</v>
      </c>
      <c r="V42" s="34">
        <f>+S42</f>
        <v>86158265</v>
      </c>
      <c r="W42" s="34">
        <f>+G42</f>
        <v>60869977</v>
      </c>
      <c r="X42" s="34"/>
      <c r="Y42" s="34">
        <f>+W42-X42</f>
        <v>60869977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50267676</v>
      </c>
      <c r="D43" s="44">
        <f t="shared" ref="D43:AA43" si="4">+D41+D42</f>
        <v>0</v>
      </c>
      <c r="E43" s="45">
        <f t="shared" si="4"/>
        <v>91239303</v>
      </c>
      <c r="F43" s="46">
        <f t="shared" si="4"/>
        <v>137586580</v>
      </c>
      <c r="G43" s="46">
        <f t="shared" si="4"/>
        <v>85388983</v>
      </c>
      <c r="H43" s="46">
        <f t="shared" si="4"/>
        <v>79683119</v>
      </c>
      <c r="I43" s="46">
        <f t="shared" si="4"/>
        <v>79106997</v>
      </c>
      <c r="J43" s="46">
        <f>+I43</f>
        <v>79106997</v>
      </c>
      <c r="K43" s="46">
        <f t="shared" si="4"/>
        <v>70019587</v>
      </c>
      <c r="L43" s="46">
        <f t="shared" si="4"/>
        <v>60562181</v>
      </c>
      <c r="M43" s="46">
        <f t="shared" si="4"/>
        <v>80444911</v>
      </c>
      <c r="N43" s="46">
        <f>+M43</f>
        <v>80444911</v>
      </c>
      <c r="O43" s="46">
        <f t="shared" si="4"/>
        <v>76142681</v>
      </c>
      <c r="P43" s="46">
        <f t="shared" si="4"/>
        <v>73338687</v>
      </c>
      <c r="Q43" s="46">
        <f t="shared" si="4"/>
        <v>86158265</v>
      </c>
      <c r="R43" s="46">
        <f>+Q43</f>
        <v>86158265</v>
      </c>
      <c r="S43" s="46">
        <f t="shared" si="4"/>
        <v>86158265</v>
      </c>
      <c r="T43" s="46">
        <f t="shared" si="4"/>
        <v>86158265</v>
      </c>
      <c r="U43" s="46">
        <f t="shared" si="4"/>
        <v>86158265</v>
      </c>
      <c r="V43" s="46">
        <f>+U43</f>
        <v>86158265</v>
      </c>
      <c r="W43" s="46">
        <f>+V43</f>
        <v>86158265</v>
      </c>
      <c r="X43" s="46">
        <f t="shared" si="4"/>
        <v>99443647</v>
      </c>
      <c r="Y43" s="46">
        <f t="shared" si="4"/>
        <v>-13285382</v>
      </c>
      <c r="Z43" s="47">
        <f>+IF(X43&lt;&gt;0,+(Y43/X43)*100,0)</f>
        <v>-13.359709142606164</v>
      </c>
      <c r="AA43" s="48">
        <f t="shared" si="4"/>
        <v>137586580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60869977</v>
      </c>
      <c r="J60">
        <v>60869977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18478235</v>
      </c>
      <c r="D7" s="18"/>
      <c r="E7" s="19">
        <v>11014560</v>
      </c>
      <c r="F7" s="20">
        <v>11014560</v>
      </c>
      <c r="G7" s="20">
        <v>1311456</v>
      </c>
      <c r="H7" s="20">
        <v>786999</v>
      </c>
      <c r="I7" s="20">
        <v>3810206</v>
      </c>
      <c r="J7" s="20">
        <v>5908661</v>
      </c>
      <c r="K7" s="20">
        <v>1753815</v>
      </c>
      <c r="L7" s="20">
        <v>2667274</v>
      </c>
      <c r="M7" s="20">
        <v>1328740</v>
      </c>
      <c r="N7" s="20">
        <v>5749829</v>
      </c>
      <c r="O7" s="20">
        <v>1639025</v>
      </c>
      <c r="P7" s="20">
        <v>1856930</v>
      </c>
      <c r="Q7" s="20">
        <v>1459681</v>
      </c>
      <c r="R7" s="20">
        <v>4955636</v>
      </c>
      <c r="S7" s="20"/>
      <c r="T7" s="20"/>
      <c r="U7" s="20"/>
      <c r="V7" s="20"/>
      <c r="W7" s="20">
        <v>16614126</v>
      </c>
      <c r="X7" s="20">
        <v>8260920</v>
      </c>
      <c r="Y7" s="20">
        <v>8353206</v>
      </c>
      <c r="Z7" s="21">
        <v>101.11713949535887</v>
      </c>
      <c r="AA7" s="22">
        <v>11014560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8301960</v>
      </c>
      <c r="F9" s="20">
        <v>8301960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8301960</v>
      </c>
      <c r="Y9" s="20">
        <v>-8301960</v>
      </c>
      <c r="Z9" s="21">
        <v>-100</v>
      </c>
      <c r="AA9" s="22">
        <v>8301960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108201</v>
      </c>
      <c r="D11" s="18"/>
      <c r="E11" s="19"/>
      <c r="F11" s="20"/>
      <c r="G11" s="20">
        <v>4857</v>
      </c>
      <c r="H11" s="20">
        <v>4287</v>
      </c>
      <c r="I11" s="20">
        <v>291876</v>
      </c>
      <c r="J11" s="20">
        <v>301020</v>
      </c>
      <c r="K11" s="20">
        <v>258705</v>
      </c>
      <c r="L11" s="20">
        <v>17068</v>
      </c>
      <c r="M11" s="20">
        <v>3467</v>
      </c>
      <c r="N11" s="20">
        <v>279240</v>
      </c>
      <c r="O11" s="20">
        <v>6730</v>
      </c>
      <c r="P11" s="20">
        <v>9682</v>
      </c>
      <c r="Q11" s="20">
        <v>12027</v>
      </c>
      <c r="R11" s="20">
        <v>28439</v>
      </c>
      <c r="S11" s="20"/>
      <c r="T11" s="20"/>
      <c r="U11" s="20"/>
      <c r="V11" s="20"/>
      <c r="W11" s="20">
        <v>608699</v>
      </c>
      <c r="X11" s="20"/>
      <c r="Y11" s="20">
        <v>608699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-12844806</v>
      </c>
      <c r="D14" s="18"/>
      <c r="E14" s="19"/>
      <c r="F14" s="20"/>
      <c r="G14" s="20">
        <v>-1132688</v>
      </c>
      <c r="H14" s="20">
        <v>-243595</v>
      </c>
      <c r="I14" s="20">
        <v>-327981</v>
      </c>
      <c r="J14" s="20">
        <v>-1704264</v>
      </c>
      <c r="K14" s="20">
        <v>-827272</v>
      </c>
      <c r="L14" s="20">
        <v>-556332</v>
      </c>
      <c r="M14" s="20">
        <v>-79954</v>
      </c>
      <c r="N14" s="20">
        <v>-1463558</v>
      </c>
      <c r="O14" s="20">
        <v>-1032149</v>
      </c>
      <c r="P14" s="20">
        <v>-207000</v>
      </c>
      <c r="Q14" s="20">
        <v>-204324</v>
      </c>
      <c r="R14" s="20">
        <v>-1443473</v>
      </c>
      <c r="S14" s="20"/>
      <c r="T14" s="20"/>
      <c r="U14" s="20"/>
      <c r="V14" s="20"/>
      <c r="W14" s="20">
        <v>-4611295</v>
      </c>
      <c r="X14" s="20"/>
      <c r="Y14" s="20">
        <v>-4611295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5741630</v>
      </c>
      <c r="D17" s="26">
        <f>SUM(D6:D16)</f>
        <v>0</v>
      </c>
      <c r="E17" s="27">
        <f t="shared" si="0"/>
        <v>19316520</v>
      </c>
      <c r="F17" s="28">
        <f t="shared" si="0"/>
        <v>19316520</v>
      </c>
      <c r="G17" s="28">
        <f t="shared" si="0"/>
        <v>183625</v>
      </c>
      <c r="H17" s="28">
        <f t="shared" si="0"/>
        <v>547691</v>
      </c>
      <c r="I17" s="28">
        <f t="shared" si="0"/>
        <v>3774101</v>
      </c>
      <c r="J17" s="28">
        <f t="shared" si="0"/>
        <v>4505417</v>
      </c>
      <c r="K17" s="28">
        <f t="shared" si="0"/>
        <v>1185248</v>
      </c>
      <c r="L17" s="28">
        <f t="shared" si="0"/>
        <v>2128010</v>
      </c>
      <c r="M17" s="28">
        <f t="shared" si="0"/>
        <v>1252253</v>
      </c>
      <c r="N17" s="28">
        <f t="shared" si="0"/>
        <v>4565511</v>
      </c>
      <c r="O17" s="28">
        <f t="shared" si="0"/>
        <v>613606</v>
      </c>
      <c r="P17" s="28">
        <f t="shared" si="0"/>
        <v>1659612</v>
      </c>
      <c r="Q17" s="28">
        <f t="shared" si="0"/>
        <v>1267384</v>
      </c>
      <c r="R17" s="28">
        <f t="shared" si="0"/>
        <v>3540602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12611530</v>
      </c>
      <c r="X17" s="28">
        <f t="shared" si="0"/>
        <v>16562880</v>
      </c>
      <c r="Y17" s="28">
        <f t="shared" si="0"/>
        <v>-3951350</v>
      </c>
      <c r="Z17" s="29">
        <f>+IF(X17&lt;&gt;0,+(Y17/X17)*100,0)</f>
        <v>-23.856660194362334</v>
      </c>
      <c r="AA17" s="30">
        <f>SUM(AA6:AA16)</f>
        <v>19316520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>
        <v>-1998157</v>
      </c>
      <c r="M28" s="20">
        <v>-1067565</v>
      </c>
      <c r="N28" s="20">
        <v>-3065722</v>
      </c>
      <c r="O28" s="20"/>
      <c r="P28" s="20">
        <v>-9077536</v>
      </c>
      <c r="Q28" s="20">
        <v>-9587750</v>
      </c>
      <c r="R28" s="20">
        <v>-18665286</v>
      </c>
      <c r="S28" s="20"/>
      <c r="T28" s="20"/>
      <c r="U28" s="20"/>
      <c r="V28" s="20"/>
      <c r="W28" s="20">
        <v>-21731008</v>
      </c>
      <c r="X28" s="20"/>
      <c r="Y28" s="20">
        <v>-21731008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-1998157</v>
      </c>
      <c r="M30" s="28">
        <f t="shared" si="1"/>
        <v>-1067565</v>
      </c>
      <c r="N30" s="28">
        <f t="shared" si="1"/>
        <v>-3065722</v>
      </c>
      <c r="O30" s="28">
        <f t="shared" si="1"/>
        <v>0</v>
      </c>
      <c r="P30" s="28">
        <f t="shared" si="1"/>
        <v>-9077536</v>
      </c>
      <c r="Q30" s="28">
        <f t="shared" si="1"/>
        <v>-9587750</v>
      </c>
      <c r="R30" s="28">
        <f t="shared" si="1"/>
        <v>-18665286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-21731008</v>
      </c>
      <c r="X30" s="28">
        <f t="shared" si="1"/>
        <v>0</v>
      </c>
      <c r="Y30" s="28">
        <f t="shared" si="1"/>
        <v>-21731008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5741630</v>
      </c>
      <c r="D41" s="32">
        <f>+D17+D30+D39</f>
        <v>0</v>
      </c>
      <c r="E41" s="33">
        <f t="shared" si="3"/>
        <v>19316520</v>
      </c>
      <c r="F41" s="34">
        <f t="shared" si="3"/>
        <v>19316520</v>
      </c>
      <c r="G41" s="34">
        <f t="shared" si="3"/>
        <v>183625</v>
      </c>
      <c r="H41" s="34">
        <f t="shared" si="3"/>
        <v>547691</v>
      </c>
      <c r="I41" s="34">
        <f t="shared" si="3"/>
        <v>3774101</v>
      </c>
      <c r="J41" s="34">
        <f t="shared" si="3"/>
        <v>4505417</v>
      </c>
      <c r="K41" s="34">
        <f t="shared" si="3"/>
        <v>1185248</v>
      </c>
      <c r="L41" s="34">
        <f t="shared" si="3"/>
        <v>129853</v>
      </c>
      <c r="M41" s="34">
        <f t="shared" si="3"/>
        <v>184688</v>
      </c>
      <c r="N41" s="34">
        <f t="shared" si="3"/>
        <v>1499789</v>
      </c>
      <c r="O41" s="34">
        <f t="shared" si="3"/>
        <v>613606</v>
      </c>
      <c r="P41" s="34">
        <f t="shared" si="3"/>
        <v>-7417924</v>
      </c>
      <c r="Q41" s="34">
        <f t="shared" si="3"/>
        <v>-8320366</v>
      </c>
      <c r="R41" s="34">
        <f t="shared" si="3"/>
        <v>-15124684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-9119478</v>
      </c>
      <c r="X41" s="34">
        <f t="shared" si="3"/>
        <v>16562880</v>
      </c>
      <c r="Y41" s="34">
        <f t="shared" si="3"/>
        <v>-25682358</v>
      </c>
      <c r="Z41" s="35">
        <f>+IF(X41&lt;&gt;0,+(Y41/X41)*100,0)</f>
        <v>-155.05973598794412</v>
      </c>
      <c r="AA41" s="36">
        <f>+AA17+AA30+AA39</f>
        <v>19316520</v>
      </c>
    </row>
    <row r="42" spans="1:27" x14ac:dyDescent="0.25">
      <c r="A42" s="23" t="s">
        <v>63</v>
      </c>
      <c r="B42" s="17" t="s">
        <v>64</v>
      </c>
      <c r="C42" s="32">
        <v>-12803019</v>
      </c>
      <c r="D42" s="32"/>
      <c r="E42" s="33">
        <v>8831147</v>
      </c>
      <c r="F42" s="34">
        <v>8831147</v>
      </c>
      <c r="G42" s="34">
        <v>-8764952</v>
      </c>
      <c r="H42" s="34">
        <f>+G43+H60</f>
        <v>-8581327</v>
      </c>
      <c r="I42" s="34">
        <f>+H43+I60</f>
        <v>-8033636</v>
      </c>
      <c r="J42" s="34">
        <f>+G42</f>
        <v>-8764952</v>
      </c>
      <c r="K42" s="34">
        <f>+I43+K60</f>
        <v>-4259535</v>
      </c>
      <c r="L42" s="34">
        <f>+K43+L60</f>
        <v>-3074287</v>
      </c>
      <c r="M42" s="34">
        <f>+L43+M60</f>
        <v>-2944434</v>
      </c>
      <c r="N42" s="34">
        <f>+K42</f>
        <v>-4259535</v>
      </c>
      <c r="O42" s="34">
        <f>+M43+O60</f>
        <v>-2759746</v>
      </c>
      <c r="P42" s="34">
        <f>+O43+P60</f>
        <v>-2146140</v>
      </c>
      <c r="Q42" s="34">
        <f>+P43+Q60</f>
        <v>-9564064</v>
      </c>
      <c r="R42" s="34">
        <f>+O42</f>
        <v>-2759746</v>
      </c>
      <c r="S42" s="34">
        <f>+Q43+S60</f>
        <v>-17884430</v>
      </c>
      <c r="T42" s="34">
        <f>+S43+T60</f>
        <v>-17884430</v>
      </c>
      <c r="U42" s="34">
        <f>+T43+U60</f>
        <v>-17884430</v>
      </c>
      <c r="V42" s="34">
        <f>+S42</f>
        <v>-17884430</v>
      </c>
      <c r="W42" s="34">
        <f>+G42</f>
        <v>-8764952</v>
      </c>
      <c r="X42" s="34">
        <v>8831147</v>
      </c>
      <c r="Y42" s="34">
        <f>+W42-X42</f>
        <v>-17596099</v>
      </c>
      <c r="Z42" s="35">
        <f>+IF(X42&lt;&gt;0,+(Y42/X42)*100,0)</f>
        <v>-199.2504371176247</v>
      </c>
      <c r="AA42" s="36">
        <v>8831147</v>
      </c>
    </row>
    <row r="43" spans="1:27" x14ac:dyDescent="0.25">
      <c r="A43" s="42" t="s">
        <v>65</v>
      </c>
      <c r="B43" s="43" t="s">
        <v>64</v>
      </c>
      <c r="C43" s="44">
        <f>+C41+C42</f>
        <v>-7061389</v>
      </c>
      <c r="D43" s="44">
        <f t="shared" ref="D43:AA43" si="4">+D41+D42</f>
        <v>0</v>
      </c>
      <c r="E43" s="45">
        <f t="shared" si="4"/>
        <v>28147667</v>
      </c>
      <c r="F43" s="46">
        <f t="shared" si="4"/>
        <v>28147667</v>
      </c>
      <c r="G43" s="46">
        <f t="shared" si="4"/>
        <v>-8581327</v>
      </c>
      <c r="H43" s="46">
        <f t="shared" si="4"/>
        <v>-8033636</v>
      </c>
      <c r="I43" s="46">
        <f t="shared" si="4"/>
        <v>-4259535</v>
      </c>
      <c r="J43" s="46">
        <f>+I43</f>
        <v>-4259535</v>
      </c>
      <c r="K43" s="46">
        <f t="shared" si="4"/>
        <v>-3074287</v>
      </c>
      <c r="L43" s="46">
        <f t="shared" si="4"/>
        <v>-2944434</v>
      </c>
      <c r="M43" s="46">
        <f t="shared" si="4"/>
        <v>-2759746</v>
      </c>
      <c r="N43" s="46">
        <f>+M43</f>
        <v>-2759746</v>
      </c>
      <c r="O43" s="46">
        <f t="shared" si="4"/>
        <v>-2146140</v>
      </c>
      <c r="P43" s="46">
        <f t="shared" si="4"/>
        <v>-9564064</v>
      </c>
      <c r="Q43" s="46">
        <f t="shared" si="4"/>
        <v>-17884430</v>
      </c>
      <c r="R43" s="46">
        <f>+Q43</f>
        <v>-17884430</v>
      </c>
      <c r="S43" s="46">
        <f t="shared" si="4"/>
        <v>-17884430</v>
      </c>
      <c r="T43" s="46">
        <f t="shared" si="4"/>
        <v>-17884430</v>
      </c>
      <c r="U43" s="46">
        <f t="shared" si="4"/>
        <v>-17884430</v>
      </c>
      <c r="V43" s="46">
        <f>+U43</f>
        <v>-17884430</v>
      </c>
      <c r="W43" s="46">
        <f>+V43</f>
        <v>-17884430</v>
      </c>
      <c r="X43" s="46">
        <f t="shared" si="4"/>
        <v>25394027</v>
      </c>
      <c r="Y43" s="46">
        <f t="shared" si="4"/>
        <v>-43278457</v>
      </c>
      <c r="Z43" s="47">
        <f>+IF(X43&lt;&gt;0,+(Y43/X43)*100,0)</f>
        <v>-170.42770333354375</v>
      </c>
      <c r="AA43" s="48">
        <f t="shared" si="4"/>
        <v>28147667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-8764952</v>
      </c>
      <c r="J60">
        <v>-8764952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5100432</v>
      </c>
      <c r="D7" s="18"/>
      <c r="E7" s="19">
        <v>11771396</v>
      </c>
      <c r="F7" s="20">
        <v>11771396</v>
      </c>
      <c r="G7" s="20"/>
      <c r="H7" s="20">
        <v>255383</v>
      </c>
      <c r="I7" s="20">
        <v>461608</v>
      </c>
      <c r="J7" s="20">
        <v>716991</v>
      </c>
      <c r="K7" s="20">
        <v>483572</v>
      </c>
      <c r="L7" s="20">
        <v>451776</v>
      </c>
      <c r="M7" s="20">
        <v>412979</v>
      </c>
      <c r="N7" s="20">
        <v>1348327</v>
      </c>
      <c r="O7" s="20">
        <v>391552</v>
      </c>
      <c r="P7" s="20">
        <v>417927</v>
      </c>
      <c r="Q7" s="20">
        <v>407368</v>
      </c>
      <c r="R7" s="20">
        <v>1216847</v>
      </c>
      <c r="S7" s="20"/>
      <c r="T7" s="20"/>
      <c r="U7" s="20"/>
      <c r="V7" s="20"/>
      <c r="W7" s="20">
        <v>3282165</v>
      </c>
      <c r="X7" s="20">
        <v>9019199</v>
      </c>
      <c r="Y7" s="20">
        <v>-5737034</v>
      </c>
      <c r="Z7" s="21">
        <v>-63.60912981296898</v>
      </c>
      <c r="AA7" s="22">
        <v>11771396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2964085</v>
      </c>
      <c r="F9" s="20">
        <v>2964085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2223064</v>
      </c>
      <c r="Y9" s="20">
        <v>-2223064</v>
      </c>
      <c r="Z9" s="21">
        <v>-100</v>
      </c>
      <c r="AA9" s="22">
        <v>2964085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7678312</v>
      </c>
      <c r="F11" s="20">
        <v>7678312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5758729</v>
      </c>
      <c r="Y11" s="20">
        <v>-5758729</v>
      </c>
      <c r="Z11" s="21">
        <v>-100</v>
      </c>
      <c r="AA11" s="22">
        <v>7678312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-3817</v>
      </c>
      <c r="D14" s="18"/>
      <c r="E14" s="19">
        <v>-13379334</v>
      </c>
      <c r="F14" s="20">
        <v>-12592866</v>
      </c>
      <c r="G14" s="20"/>
      <c r="H14" s="20">
        <v>-48733</v>
      </c>
      <c r="I14" s="20">
        <v>-56591</v>
      </c>
      <c r="J14" s="20">
        <v>-105324</v>
      </c>
      <c r="K14" s="20">
        <v>-25087</v>
      </c>
      <c r="L14" s="20">
        <v>-77907</v>
      </c>
      <c r="M14" s="20">
        <v>-131307</v>
      </c>
      <c r="N14" s="20">
        <v>-234301</v>
      </c>
      <c r="O14" s="20">
        <v>-18750</v>
      </c>
      <c r="P14" s="20">
        <v>-14138</v>
      </c>
      <c r="Q14" s="20">
        <v>-126761</v>
      </c>
      <c r="R14" s="20">
        <v>-159649</v>
      </c>
      <c r="S14" s="20"/>
      <c r="T14" s="20"/>
      <c r="U14" s="20"/>
      <c r="V14" s="20"/>
      <c r="W14" s="20">
        <v>-499274</v>
      </c>
      <c r="X14" s="20">
        <v>-8921975</v>
      </c>
      <c r="Y14" s="20">
        <v>8422701</v>
      </c>
      <c r="Z14" s="21">
        <v>-94.403996872889692</v>
      </c>
      <c r="AA14" s="22">
        <v>-12592866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5096615</v>
      </c>
      <c r="D17" s="26">
        <f>SUM(D6:D16)</f>
        <v>0</v>
      </c>
      <c r="E17" s="27">
        <f t="shared" si="0"/>
        <v>9034459</v>
      </c>
      <c r="F17" s="28">
        <f t="shared" si="0"/>
        <v>9820927</v>
      </c>
      <c r="G17" s="28">
        <f t="shared" si="0"/>
        <v>0</v>
      </c>
      <c r="H17" s="28">
        <f t="shared" si="0"/>
        <v>206650</v>
      </c>
      <c r="I17" s="28">
        <f t="shared" si="0"/>
        <v>405017</v>
      </c>
      <c r="J17" s="28">
        <f t="shared" si="0"/>
        <v>611667</v>
      </c>
      <c r="K17" s="28">
        <f t="shared" si="0"/>
        <v>458485</v>
      </c>
      <c r="L17" s="28">
        <f t="shared" si="0"/>
        <v>373869</v>
      </c>
      <c r="M17" s="28">
        <f t="shared" si="0"/>
        <v>281672</v>
      </c>
      <c r="N17" s="28">
        <f t="shared" si="0"/>
        <v>1114026</v>
      </c>
      <c r="O17" s="28">
        <f t="shared" si="0"/>
        <v>372802</v>
      </c>
      <c r="P17" s="28">
        <f t="shared" si="0"/>
        <v>403789</v>
      </c>
      <c r="Q17" s="28">
        <f t="shared" si="0"/>
        <v>280607</v>
      </c>
      <c r="R17" s="28">
        <f t="shared" si="0"/>
        <v>1057198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2782891</v>
      </c>
      <c r="X17" s="28">
        <f t="shared" si="0"/>
        <v>8079017</v>
      </c>
      <c r="Y17" s="28">
        <f t="shared" si="0"/>
        <v>-5296126</v>
      </c>
      <c r="Z17" s="29">
        <f>+IF(X17&lt;&gt;0,+(Y17/X17)*100,0)</f>
        <v>-65.554089068014093</v>
      </c>
      <c r="AA17" s="30">
        <f>SUM(AA6:AA16)</f>
        <v>9820927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-18939141</v>
      </c>
      <c r="D28" s="18"/>
      <c r="E28" s="19">
        <v>-36919822</v>
      </c>
      <c r="F28" s="20">
        <v>-36919822</v>
      </c>
      <c r="G28" s="20"/>
      <c r="H28" s="20">
        <v>-2965053</v>
      </c>
      <c r="I28" s="20">
        <v>-4315236</v>
      </c>
      <c r="J28" s="20">
        <v>-7280289</v>
      </c>
      <c r="K28" s="20">
        <v>-5199237</v>
      </c>
      <c r="L28" s="20">
        <v>-3244977</v>
      </c>
      <c r="M28" s="20">
        <v>-1838431</v>
      </c>
      <c r="N28" s="20">
        <v>-10282645</v>
      </c>
      <c r="O28" s="20"/>
      <c r="P28" s="20">
        <v>-1162042</v>
      </c>
      <c r="Q28" s="20">
        <v>-811489</v>
      </c>
      <c r="R28" s="20">
        <v>-1973531</v>
      </c>
      <c r="S28" s="20"/>
      <c r="T28" s="20"/>
      <c r="U28" s="20"/>
      <c r="V28" s="20"/>
      <c r="W28" s="20">
        <v>-19536465</v>
      </c>
      <c r="X28" s="20">
        <v>-27689881</v>
      </c>
      <c r="Y28" s="20">
        <v>8153416</v>
      </c>
      <c r="Z28" s="21">
        <v>-29.44547143413148</v>
      </c>
      <c r="AA28" s="22">
        <v>-36919822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-18939141</v>
      </c>
      <c r="D30" s="26">
        <f t="shared" ref="D30:Y30" si="1">SUM(D21:D29)</f>
        <v>0</v>
      </c>
      <c r="E30" s="27">
        <f t="shared" si="1"/>
        <v>-36919822</v>
      </c>
      <c r="F30" s="28">
        <f t="shared" si="1"/>
        <v>-36919822</v>
      </c>
      <c r="G30" s="28">
        <f t="shared" si="1"/>
        <v>0</v>
      </c>
      <c r="H30" s="28">
        <f t="shared" si="1"/>
        <v>-2965053</v>
      </c>
      <c r="I30" s="28">
        <f t="shared" si="1"/>
        <v>-4315236</v>
      </c>
      <c r="J30" s="28">
        <f t="shared" si="1"/>
        <v>-7280289</v>
      </c>
      <c r="K30" s="28">
        <f t="shared" si="1"/>
        <v>-5199237</v>
      </c>
      <c r="L30" s="28">
        <f t="shared" si="1"/>
        <v>-3244977</v>
      </c>
      <c r="M30" s="28">
        <f t="shared" si="1"/>
        <v>-1838431</v>
      </c>
      <c r="N30" s="28">
        <f t="shared" si="1"/>
        <v>-10282645</v>
      </c>
      <c r="O30" s="28">
        <f t="shared" si="1"/>
        <v>0</v>
      </c>
      <c r="P30" s="28">
        <f t="shared" si="1"/>
        <v>-1162042</v>
      </c>
      <c r="Q30" s="28">
        <f t="shared" si="1"/>
        <v>-811489</v>
      </c>
      <c r="R30" s="28">
        <f t="shared" si="1"/>
        <v>-1973531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-19536465</v>
      </c>
      <c r="X30" s="28">
        <f t="shared" si="1"/>
        <v>-27689881</v>
      </c>
      <c r="Y30" s="28">
        <f t="shared" si="1"/>
        <v>8153416</v>
      </c>
      <c r="Z30" s="29">
        <f>+IF(X30&lt;&gt;0,+(Y30/X30)*100,0)</f>
        <v>-29.44547143413148</v>
      </c>
      <c r="AA30" s="30">
        <f>SUM(AA21:AA29)</f>
        <v>-36919822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-13842526</v>
      </c>
      <c r="D41" s="32">
        <f>+D17+D30+D39</f>
        <v>0</v>
      </c>
      <c r="E41" s="33">
        <f t="shared" si="3"/>
        <v>-27885363</v>
      </c>
      <c r="F41" s="34">
        <f t="shared" si="3"/>
        <v>-27098895</v>
      </c>
      <c r="G41" s="34">
        <f t="shared" si="3"/>
        <v>0</v>
      </c>
      <c r="H41" s="34">
        <f t="shared" si="3"/>
        <v>-2758403</v>
      </c>
      <c r="I41" s="34">
        <f t="shared" si="3"/>
        <v>-3910219</v>
      </c>
      <c r="J41" s="34">
        <f t="shared" si="3"/>
        <v>-6668622</v>
      </c>
      <c r="K41" s="34">
        <f t="shared" si="3"/>
        <v>-4740752</v>
      </c>
      <c r="L41" s="34">
        <f t="shared" si="3"/>
        <v>-2871108</v>
      </c>
      <c r="M41" s="34">
        <f t="shared" si="3"/>
        <v>-1556759</v>
      </c>
      <c r="N41" s="34">
        <f t="shared" si="3"/>
        <v>-9168619</v>
      </c>
      <c r="O41" s="34">
        <f t="shared" si="3"/>
        <v>372802</v>
      </c>
      <c r="P41" s="34">
        <f t="shared" si="3"/>
        <v>-758253</v>
      </c>
      <c r="Q41" s="34">
        <f t="shared" si="3"/>
        <v>-530882</v>
      </c>
      <c r="R41" s="34">
        <f t="shared" si="3"/>
        <v>-916333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-16753574</v>
      </c>
      <c r="X41" s="34">
        <f t="shared" si="3"/>
        <v>-19610864</v>
      </c>
      <c r="Y41" s="34">
        <f t="shared" si="3"/>
        <v>2857290</v>
      </c>
      <c r="Z41" s="35">
        <f>+IF(X41&lt;&gt;0,+(Y41/X41)*100,0)</f>
        <v>-14.569934297642368</v>
      </c>
      <c r="AA41" s="36">
        <f>+AA17+AA30+AA39</f>
        <v>-27098895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-2758403</v>
      </c>
      <c r="J42" s="34">
        <f>+G42</f>
        <v>0</v>
      </c>
      <c r="K42" s="34">
        <f>+I43+K60</f>
        <v>-6668622</v>
      </c>
      <c r="L42" s="34">
        <f>+K43+L60</f>
        <v>-11409374</v>
      </c>
      <c r="M42" s="34">
        <f>+L43+M60</f>
        <v>-14280482</v>
      </c>
      <c r="N42" s="34">
        <f>+K42</f>
        <v>-6668622</v>
      </c>
      <c r="O42" s="34">
        <f>+M43+O60</f>
        <v>-15837241</v>
      </c>
      <c r="P42" s="34">
        <f>+O43+P60</f>
        <v>-15464439</v>
      </c>
      <c r="Q42" s="34">
        <f>+P43+Q60</f>
        <v>-16222692</v>
      </c>
      <c r="R42" s="34">
        <f>+O42</f>
        <v>-15837241</v>
      </c>
      <c r="S42" s="34">
        <f>+Q43+S60</f>
        <v>-16753574</v>
      </c>
      <c r="T42" s="34">
        <f>+S43+T60</f>
        <v>-16753574</v>
      </c>
      <c r="U42" s="34">
        <f>+T43+U60</f>
        <v>-16753574</v>
      </c>
      <c r="V42" s="34">
        <f>+S42</f>
        <v>-16753574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-13842526</v>
      </c>
      <c r="D43" s="44">
        <f t="shared" ref="D43:AA43" si="4">+D41+D42</f>
        <v>0</v>
      </c>
      <c r="E43" s="45">
        <f t="shared" si="4"/>
        <v>-27885363</v>
      </c>
      <c r="F43" s="46">
        <f t="shared" si="4"/>
        <v>-27098895</v>
      </c>
      <c r="G43" s="46">
        <f t="shared" si="4"/>
        <v>0</v>
      </c>
      <c r="H43" s="46">
        <f t="shared" si="4"/>
        <v>-2758403</v>
      </c>
      <c r="I43" s="46">
        <f t="shared" si="4"/>
        <v>-6668622</v>
      </c>
      <c r="J43" s="46">
        <f>+I43</f>
        <v>-6668622</v>
      </c>
      <c r="K43" s="46">
        <f t="shared" si="4"/>
        <v>-11409374</v>
      </c>
      <c r="L43" s="46">
        <f t="shared" si="4"/>
        <v>-14280482</v>
      </c>
      <c r="M43" s="46">
        <f t="shared" si="4"/>
        <v>-15837241</v>
      </c>
      <c r="N43" s="46">
        <f>+M43</f>
        <v>-15837241</v>
      </c>
      <c r="O43" s="46">
        <f t="shared" si="4"/>
        <v>-15464439</v>
      </c>
      <c r="P43" s="46">
        <f t="shared" si="4"/>
        <v>-16222692</v>
      </c>
      <c r="Q43" s="46">
        <f t="shared" si="4"/>
        <v>-16753574</v>
      </c>
      <c r="R43" s="46">
        <f>+Q43</f>
        <v>-16753574</v>
      </c>
      <c r="S43" s="46">
        <f t="shared" si="4"/>
        <v>-16753574</v>
      </c>
      <c r="T43" s="46">
        <f t="shared" si="4"/>
        <v>-16753574</v>
      </c>
      <c r="U43" s="46">
        <f t="shared" si="4"/>
        <v>-16753574</v>
      </c>
      <c r="V43" s="46">
        <f>+U43</f>
        <v>-16753574</v>
      </c>
      <c r="W43" s="46">
        <f>+V43</f>
        <v>-16753574</v>
      </c>
      <c r="X43" s="46">
        <f t="shared" si="4"/>
        <v>-19610864</v>
      </c>
      <c r="Y43" s="46">
        <f t="shared" si="4"/>
        <v>2857290</v>
      </c>
      <c r="Z43" s="47">
        <f>+IF(X43&lt;&gt;0,+(Y43/X43)*100,0)</f>
        <v>-14.569934297642368</v>
      </c>
      <c r="AA43" s="48">
        <f t="shared" si="4"/>
        <v>-27098895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4445438</v>
      </c>
      <c r="D7" s="18"/>
      <c r="E7" s="19">
        <v>20970632</v>
      </c>
      <c r="F7" s="20">
        <v>20970632</v>
      </c>
      <c r="G7" s="20"/>
      <c r="H7" s="20">
        <v>340024</v>
      </c>
      <c r="I7" s="20">
        <v>324155</v>
      </c>
      <c r="J7" s="20">
        <v>664179</v>
      </c>
      <c r="K7" s="20">
        <v>412586</v>
      </c>
      <c r="L7" s="20">
        <v>378140</v>
      </c>
      <c r="M7" s="20">
        <v>335187</v>
      </c>
      <c r="N7" s="20">
        <v>1125913</v>
      </c>
      <c r="O7" s="20">
        <v>417215</v>
      </c>
      <c r="P7" s="20"/>
      <c r="Q7" s="20">
        <v>409744</v>
      </c>
      <c r="R7" s="20">
        <v>826959</v>
      </c>
      <c r="S7" s="20"/>
      <c r="T7" s="20"/>
      <c r="U7" s="20"/>
      <c r="V7" s="20"/>
      <c r="W7" s="20">
        <v>2617051</v>
      </c>
      <c r="X7" s="20">
        <v>15727977</v>
      </c>
      <c r="Y7" s="20">
        <v>-13110926</v>
      </c>
      <c r="Z7" s="21">
        <v>-83.360536450428441</v>
      </c>
      <c r="AA7" s="22">
        <v>20970632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1275000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318750</v>
      </c>
      <c r="Y8" s="20">
        <v>-318750</v>
      </c>
      <c r="Z8" s="21">
        <v>-100</v>
      </c>
      <c r="AA8" s="22">
        <v>1275000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7659703</v>
      </c>
      <c r="F9" s="20">
        <v>7659703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7659703</v>
      </c>
      <c r="Y9" s="20">
        <v>-7659703</v>
      </c>
      <c r="Z9" s="21">
        <v>-100</v>
      </c>
      <c r="AA9" s="22">
        <v>7659703</v>
      </c>
    </row>
    <row r="10" spans="1:27" x14ac:dyDescent="0.25">
      <c r="A10" s="23" t="s">
        <v>39</v>
      </c>
      <c r="B10" s="17" t="s">
        <v>38</v>
      </c>
      <c r="C10" s="18">
        <v>7556000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-5944028</v>
      </c>
      <c r="D14" s="18"/>
      <c r="E14" s="19">
        <v>-18428520</v>
      </c>
      <c r="F14" s="20">
        <v>-11442873</v>
      </c>
      <c r="G14" s="20"/>
      <c r="H14" s="20">
        <v>-814400</v>
      </c>
      <c r="I14" s="20">
        <v>-364772</v>
      </c>
      <c r="J14" s="20">
        <v>-1179172</v>
      </c>
      <c r="K14" s="20">
        <v>-1031630</v>
      </c>
      <c r="L14" s="20">
        <v>-276923</v>
      </c>
      <c r="M14" s="20">
        <v>-1278791</v>
      </c>
      <c r="N14" s="20">
        <v>-2587344</v>
      </c>
      <c r="O14" s="20">
        <v>-285043</v>
      </c>
      <c r="P14" s="20"/>
      <c r="Q14" s="20">
        <v>-852983</v>
      </c>
      <c r="R14" s="20">
        <v>-1138026</v>
      </c>
      <c r="S14" s="20"/>
      <c r="T14" s="20"/>
      <c r="U14" s="20"/>
      <c r="V14" s="20"/>
      <c r="W14" s="20">
        <v>-4904542</v>
      </c>
      <c r="X14" s="20">
        <v>-12074978</v>
      </c>
      <c r="Y14" s="20">
        <v>7170436</v>
      </c>
      <c r="Z14" s="21">
        <v>-59.382600945525532</v>
      </c>
      <c r="AA14" s="22">
        <v>-11442873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6057410</v>
      </c>
      <c r="D17" s="26">
        <f>SUM(D6:D16)</f>
        <v>0</v>
      </c>
      <c r="E17" s="27">
        <f t="shared" si="0"/>
        <v>10201815</v>
      </c>
      <c r="F17" s="28">
        <f t="shared" si="0"/>
        <v>18462462</v>
      </c>
      <c r="G17" s="28">
        <f t="shared" si="0"/>
        <v>0</v>
      </c>
      <c r="H17" s="28">
        <f t="shared" si="0"/>
        <v>-474376</v>
      </c>
      <c r="I17" s="28">
        <f t="shared" si="0"/>
        <v>-40617</v>
      </c>
      <c r="J17" s="28">
        <f t="shared" si="0"/>
        <v>-514993</v>
      </c>
      <c r="K17" s="28">
        <f t="shared" si="0"/>
        <v>-619044</v>
      </c>
      <c r="L17" s="28">
        <f t="shared" si="0"/>
        <v>101217</v>
      </c>
      <c r="M17" s="28">
        <f t="shared" si="0"/>
        <v>-943604</v>
      </c>
      <c r="N17" s="28">
        <f t="shared" si="0"/>
        <v>-1461431</v>
      </c>
      <c r="O17" s="28">
        <f t="shared" si="0"/>
        <v>132172</v>
      </c>
      <c r="P17" s="28">
        <f t="shared" si="0"/>
        <v>0</v>
      </c>
      <c r="Q17" s="28">
        <f t="shared" si="0"/>
        <v>-443239</v>
      </c>
      <c r="R17" s="28">
        <f t="shared" si="0"/>
        <v>-311067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-2287491</v>
      </c>
      <c r="X17" s="28">
        <f t="shared" si="0"/>
        <v>11631452</v>
      </c>
      <c r="Y17" s="28">
        <f t="shared" si="0"/>
        <v>-13918943</v>
      </c>
      <c r="Z17" s="29">
        <f>+IF(X17&lt;&gt;0,+(Y17/X17)*100,0)</f>
        <v>-119.66642685711122</v>
      </c>
      <c r="AA17" s="30">
        <f>SUM(AA6:AA16)</f>
        <v>18462462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-1829246</v>
      </c>
      <c r="D28" s="18"/>
      <c r="E28" s="19">
        <v>-12384000</v>
      </c>
      <c r="F28" s="20">
        <v>-22159000</v>
      </c>
      <c r="G28" s="20"/>
      <c r="H28" s="20"/>
      <c r="I28" s="20">
        <v>-726043</v>
      </c>
      <c r="J28" s="20">
        <v>-726043</v>
      </c>
      <c r="K28" s="20"/>
      <c r="L28" s="20"/>
      <c r="M28" s="20"/>
      <c r="N28" s="20"/>
      <c r="O28" s="20">
        <v>-1180000</v>
      </c>
      <c r="P28" s="20"/>
      <c r="Q28" s="20"/>
      <c r="R28" s="20">
        <v>-1180000</v>
      </c>
      <c r="S28" s="20"/>
      <c r="T28" s="20"/>
      <c r="U28" s="20"/>
      <c r="V28" s="20"/>
      <c r="W28" s="20">
        <v>-1906043</v>
      </c>
      <c r="X28" s="20">
        <v>-11731750</v>
      </c>
      <c r="Y28" s="20">
        <v>9825707</v>
      </c>
      <c r="Z28" s="21">
        <v>-83.753122935623409</v>
      </c>
      <c r="AA28" s="22">
        <v>-22159000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-1829246</v>
      </c>
      <c r="D30" s="26">
        <f t="shared" ref="D30:Y30" si="1">SUM(D21:D29)</f>
        <v>0</v>
      </c>
      <c r="E30" s="27">
        <f t="shared" si="1"/>
        <v>-12384000</v>
      </c>
      <c r="F30" s="28">
        <f t="shared" si="1"/>
        <v>-22159000</v>
      </c>
      <c r="G30" s="28">
        <f t="shared" si="1"/>
        <v>0</v>
      </c>
      <c r="H30" s="28">
        <f t="shared" si="1"/>
        <v>0</v>
      </c>
      <c r="I30" s="28">
        <f t="shared" si="1"/>
        <v>-726043</v>
      </c>
      <c r="J30" s="28">
        <f t="shared" si="1"/>
        <v>-726043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-1180000</v>
      </c>
      <c r="P30" s="28">
        <f t="shared" si="1"/>
        <v>0</v>
      </c>
      <c r="Q30" s="28">
        <f t="shared" si="1"/>
        <v>0</v>
      </c>
      <c r="R30" s="28">
        <f t="shared" si="1"/>
        <v>-1180000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-1906043</v>
      </c>
      <c r="X30" s="28">
        <f t="shared" si="1"/>
        <v>-11731750</v>
      </c>
      <c r="Y30" s="28">
        <f t="shared" si="1"/>
        <v>9825707</v>
      </c>
      <c r="Z30" s="29">
        <f>+IF(X30&lt;&gt;0,+(Y30/X30)*100,0)</f>
        <v>-83.753122935623409</v>
      </c>
      <c r="AA30" s="30">
        <f>SUM(AA21:AA29)</f>
        <v>-22159000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4228164</v>
      </c>
      <c r="D41" s="32">
        <f>+D17+D30+D39</f>
        <v>0</v>
      </c>
      <c r="E41" s="33">
        <f t="shared" si="3"/>
        <v>-2182185</v>
      </c>
      <c r="F41" s="34">
        <f t="shared" si="3"/>
        <v>-3696538</v>
      </c>
      <c r="G41" s="34">
        <f t="shared" si="3"/>
        <v>0</v>
      </c>
      <c r="H41" s="34">
        <f t="shared" si="3"/>
        <v>-474376</v>
      </c>
      <c r="I41" s="34">
        <f t="shared" si="3"/>
        <v>-766660</v>
      </c>
      <c r="J41" s="34">
        <f t="shared" si="3"/>
        <v>-1241036</v>
      </c>
      <c r="K41" s="34">
        <f t="shared" si="3"/>
        <v>-619044</v>
      </c>
      <c r="L41" s="34">
        <f t="shared" si="3"/>
        <v>101217</v>
      </c>
      <c r="M41" s="34">
        <f t="shared" si="3"/>
        <v>-943604</v>
      </c>
      <c r="N41" s="34">
        <f t="shared" si="3"/>
        <v>-1461431</v>
      </c>
      <c r="O41" s="34">
        <f t="shared" si="3"/>
        <v>-1047828</v>
      </c>
      <c r="P41" s="34">
        <f t="shared" si="3"/>
        <v>0</v>
      </c>
      <c r="Q41" s="34">
        <f t="shared" si="3"/>
        <v>-443239</v>
      </c>
      <c r="R41" s="34">
        <f t="shared" si="3"/>
        <v>-1491067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-4193534</v>
      </c>
      <c r="X41" s="34">
        <f t="shared" si="3"/>
        <v>-100298</v>
      </c>
      <c r="Y41" s="34">
        <f t="shared" si="3"/>
        <v>-4093236</v>
      </c>
      <c r="Z41" s="35">
        <f>+IF(X41&lt;&gt;0,+(Y41/X41)*100,0)</f>
        <v>4081.0743982930867</v>
      </c>
      <c r="AA41" s="36">
        <f>+AA17+AA30+AA39</f>
        <v>-3696538</v>
      </c>
    </row>
    <row r="42" spans="1:27" x14ac:dyDescent="0.25">
      <c r="A42" s="23" t="s">
        <v>63</v>
      </c>
      <c r="B42" s="17" t="s">
        <v>64</v>
      </c>
      <c r="C42" s="32">
        <v>-3404164</v>
      </c>
      <c r="D42" s="32"/>
      <c r="E42" s="33"/>
      <c r="F42" s="34"/>
      <c r="G42" s="34"/>
      <c r="H42" s="34">
        <f>+G43+H60</f>
        <v>525418</v>
      </c>
      <c r="I42" s="34">
        <f>+H43+I60</f>
        <v>51042</v>
      </c>
      <c r="J42" s="34">
        <f>+G42</f>
        <v>0</v>
      </c>
      <c r="K42" s="34">
        <f>+I43+K60</f>
        <v>-715618</v>
      </c>
      <c r="L42" s="34">
        <f>+K43+L60</f>
        <v>-1334662</v>
      </c>
      <c r="M42" s="34">
        <f>+L43+M60</f>
        <v>-1233445</v>
      </c>
      <c r="N42" s="34">
        <f>+K42</f>
        <v>-715618</v>
      </c>
      <c r="O42" s="34">
        <f>+M43+O60</f>
        <v>-2177049</v>
      </c>
      <c r="P42" s="34">
        <f>+O43+P60</f>
        <v>-3224877</v>
      </c>
      <c r="Q42" s="34">
        <f>+P43+Q60</f>
        <v>-3224877</v>
      </c>
      <c r="R42" s="34">
        <f>+O42</f>
        <v>-2177049</v>
      </c>
      <c r="S42" s="34">
        <f>+Q43+S60</f>
        <v>-3668116</v>
      </c>
      <c r="T42" s="34">
        <f>+S43+T60</f>
        <v>-3668116</v>
      </c>
      <c r="U42" s="34">
        <f>+T43+U60</f>
        <v>-3668116</v>
      </c>
      <c r="V42" s="34">
        <f>+S42</f>
        <v>-3668116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824000</v>
      </c>
      <c r="D43" s="44">
        <f t="shared" ref="D43:AA43" si="4">+D41+D42</f>
        <v>0</v>
      </c>
      <c r="E43" s="45">
        <f t="shared" si="4"/>
        <v>-2182185</v>
      </c>
      <c r="F43" s="46">
        <f t="shared" si="4"/>
        <v>-3696538</v>
      </c>
      <c r="G43" s="46">
        <f t="shared" si="4"/>
        <v>0</v>
      </c>
      <c r="H43" s="46">
        <f t="shared" si="4"/>
        <v>51042</v>
      </c>
      <c r="I43" s="46">
        <f t="shared" si="4"/>
        <v>-715618</v>
      </c>
      <c r="J43" s="46">
        <f>+I43</f>
        <v>-715618</v>
      </c>
      <c r="K43" s="46">
        <f t="shared" si="4"/>
        <v>-1334662</v>
      </c>
      <c r="L43" s="46">
        <f t="shared" si="4"/>
        <v>-1233445</v>
      </c>
      <c r="M43" s="46">
        <f t="shared" si="4"/>
        <v>-2177049</v>
      </c>
      <c r="N43" s="46">
        <f>+M43</f>
        <v>-2177049</v>
      </c>
      <c r="O43" s="46">
        <f t="shared" si="4"/>
        <v>-3224877</v>
      </c>
      <c r="P43" s="46">
        <f t="shared" si="4"/>
        <v>-3224877</v>
      </c>
      <c r="Q43" s="46">
        <f t="shared" si="4"/>
        <v>-3668116</v>
      </c>
      <c r="R43" s="46">
        <f>+Q43</f>
        <v>-3668116</v>
      </c>
      <c r="S43" s="46">
        <f t="shared" si="4"/>
        <v>-3668116</v>
      </c>
      <c r="T43" s="46">
        <f t="shared" si="4"/>
        <v>-3668116</v>
      </c>
      <c r="U43" s="46">
        <f t="shared" si="4"/>
        <v>-3668116</v>
      </c>
      <c r="V43" s="46">
        <f>+U43</f>
        <v>-3668116</v>
      </c>
      <c r="W43" s="46">
        <f>+V43</f>
        <v>-3668116</v>
      </c>
      <c r="X43" s="46">
        <f t="shared" si="4"/>
        <v>-100298</v>
      </c>
      <c r="Y43" s="46">
        <f t="shared" si="4"/>
        <v>-4093236</v>
      </c>
      <c r="Z43" s="47">
        <f>+IF(X43&lt;&gt;0,+(Y43/X43)*100,0)</f>
        <v>4081.0743982930867</v>
      </c>
      <c r="AA43" s="48">
        <f t="shared" si="4"/>
        <v>-3696538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525418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1842623332</v>
      </c>
      <c r="D8" s="18"/>
      <c r="E8" s="19">
        <v>-137070159</v>
      </c>
      <c r="F8" s="20">
        <v>-137070159</v>
      </c>
      <c r="G8" s="20">
        <v>325652447</v>
      </c>
      <c r="H8" s="20">
        <v>148111582</v>
      </c>
      <c r="I8" s="20">
        <v>135779377</v>
      </c>
      <c r="J8" s="20">
        <v>609543406</v>
      </c>
      <c r="K8" s="20">
        <v>180989209</v>
      </c>
      <c r="L8" s="20">
        <v>139198340</v>
      </c>
      <c r="M8" s="20">
        <v>379657789</v>
      </c>
      <c r="N8" s="20">
        <v>699845338</v>
      </c>
      <c r="O8" s="20">
        <v>4116596</v>
      </c>
      <c r="P8" s="20">
        <v>151953296</v>
      </c>
      <c r="Q8" s="20">
        <v>244575415</v>
      </c>
      <c r="R8" s="20">
        <v>400645307</v>
      </c>
      <c r="S8" s="20"/>
      <c r="T8" s="20"/>
      <c r="U8" s="20"/>
      <c r="V8" s="20"/>
      <c r="W8" s="20">
        <v>1710034051</v>
      </c>
      <c r="X8" s="20">
        <v>-102802617</v>
      </c>
      <c r="Y8" s="20">
        <v>1812836668</v>
      </c>
      <c r="Z8" s="21">
        <v>-1763.4149021712162</v>
      </c>
      <c r="AA8" s="22">
        <v>-137070159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15553520</v>
      </c>
      <c r="D11" s="18"/>
      <c r="E11" s="19">
        <v>-14975649</v>
      </c>
      <c r="F11" s="20">
        <v>-14975649</v>
      </c>
      <c r="G11" s="20">
        <v>1060174</v>
      </c>
      <c r="H11" s="20">
        <v>1362204</v>
      </c>
      <c r="I11" s="20">
        <v>1193118</v>
      </c>
      <c r="J11" s="20">
        <v>3615496</v>
      </c>
      <c r="K11" s="20">
        <v>1169583</v>
      </c>
      <c r="L11" s="20">
        <v>875385</v>
      </c>
      <c r="M11" s="20">
        <v>726084</v>
      </c>
      <c r="N11" s="20">
        <v>2771052</v>
      </c>
      <c r="O11" s="20">
        <v>1100064</v>
      </c>
      <c r="P11" s="20">
        <v>933538</v>
      </c>
      <c r="Q11" s="20">
        <v>684414</v>
      </c>
      <c r="R11" s="20">
        <v>2718016</v>
      </c>
      <c r="S11" s="20"/>
      <c r="T11" s="20"/>
      <c r="U11" s="20"/>
      <c r="V11" s="20"/>
      <c r="W11" s="20">
        <v>9104564</v>
      </c>
      <c r="X11" s="20">
        <v>-11231730</v>
      </c>
      <c r="Y11" s="20">
        <v>20336294</v>
      </c>
      <c r="Z11" s="21">
        <v>-181.0611010058112</v>
      </c>
      <c r="AA11" s="22">
        <v>-14975649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-1879771388</v>
      </c>
      <c r="D14" s="18"/>
      <c r="E14" s="19">
        <v>-331556599</v>
      </c>
      <c r="F14" s="20">
        <v>-331556599</v>
      </c>
      <c r="G14" s="20">
        <v>-232481242</v>
      </c>
      <c r="H14" s="20">
        <v>-89304738</v>
      </c>
      <c r="I14" s="20">
        <v>-269627444</v>
      </c>
      <c r="J14" s="20">
        <v>-591413424</v>
      </c>
      <c r="K14" s="20">
        <v>-189280338</v>
      </c>
      <c r="L14" s="20">
        <v>-170296134</v>
      </c>
      <c r="M14" s="20">
        <v>-267711274</v>
      </c>
      <c r="N14" s="20">
        <v>-627287746</v>
      </c>
      <c r="O14" s="20">
        <v>-138059396</v>
      </c>
      <c r="P14" s="20">
        <v>-129824925</v>
      </c>
      <c r="Q14" s="20">
        <v>-269065937</v>
      </c>
      <c r="R14" s="20">
        <v>-536950258</v>
      </c>
      <c r="S14" s="20"/>
      <c r="T14" s="20"/>
      <c r="U14" s="20"/>
      <c r="V14" s="20"/>
      <c r="W14" s="20">
        <v>-1755651428</v>
      </c>
      <c r="X14" s="20">
        <v>-248667534</v>
      </c>
      <c r="Y14" s="20">
        <v>-1506983894</v>
      </c>
      <c r="Z14" s="21">
        <v>606.02358086681306</v>
      </c>
      <c r="AA14" s="22">
        <v>-331556599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-21594536</v>
      </c>
      <c r="D17" s="26">
        <f>SUM(D6:D16)</f>
        <v>0</v>
      </c>
      <c r="E17" s="27">
        <f t="shared" si="0"/>
        <v>-483602407</v>
      </c>
      <c r="F17" s="28">
        <f t="shared" si="0"/>
        <v>-483602407</v>
      </c>
      <c r="G17" s="28">
        <f t="shared" si="0"/>
        <v>94231379</v>
      </c>
      <c r="H17" s="28">
        <f t="shared" si="0"/>
        <v>60169048</v>
      </c>
      <c r="I17" s="28">
        <f t="shared" si="0"/>
        <v>-132654949</v>
      </c>
      <c r="J17" s="28">
        <f t="shared" si="0"/>
        <v>21745478</v>
      </c>
      <c r="K17" s="28">
        <f t="shared" si="0"/>
        <v>-7121546</v>
      </c>
      <c r="L17" s="28">
        <f t="shared" si="0"/>
        <v>-30222409</v>
      </c>
      <c r="M17" s="28">
        <f t="shared" si="0"/>
        <v>112672599</v>
      </c>
      <c r="N17" s="28">
        <f t="shared" si="0"/>
        <v>75328644</v>
      </c>
      <c r="O17" s="28">
        <f t="shared" si="0"/>
        <v>-132842736</v>
      </c>
      <c r="P17" s="28">
        <f t="shared" si="0"/>
        <v>23061909</v>
      </c>
      <c r="Q17" s="28">
        <f t="shared" si="0"/>
        <v>-23806108</v>
      </c>
      <c r="R17" s="28">
        <f t="shared" si="0"/>
        <v>-133586935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-36512813</v>
      </c>
      <c r="X17" s="28">
        <f t="shared" si="0"/>
        <v>-362701881</v>
      </c>
      <c r="Y17" s="28">
        <f t="shared" si="0"/>
        <v>326189068</v>
      </c>
      <c r="Z17" s="29">
        <f>+IF(X17&lt;&gt;0,+(Y17/X17)*100,0)</f>
        <v>-89.93310624711097</v>
      </c>
      <c r="AA17" s="30">
        <f>SUM(AA6:AA16)</f>
        <v>-483602407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-1657334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-7518</v>
      </c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>
        <v>-533717</v>
      </c>
      <c r="R36" s="20">
        <v>-533717</v>
      </c>
      <c r="S36" s="20"/>
      <c r="T36" s="20"/>
      <c r="U36" s="20"/>
      <c r="V36" s="37"/>
      <c r="W36" s="37">
        <v>-533717</v>
      </c>
      <c r="X36" s="37"/>
      <c r="Y36" s="20">
        <v>-533717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-7518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-533717</v>
      </c>
      <c r="R39" s="28">
        <f t="shared" si="2"/>
        <v>-533717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-533717</v>
      </c>
      <c r="X39" s="28">
        <f t="shared" si="2"/>
        <v>0</v>
      </c>
      <c r="Y39" s="28">
        <f t="shared" si="2"/>
        <v>-533717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-23259388</v>
      </c>
      <c r="D41" s="32">
        <f>+D17+D30+D39</f>
        <v>0</v>
      </c>
      <c r="E41" s="33">
        <f t="shared" si="3"/>
        <v>-483602407</v>
      </c>
      <c r="F41" s="34">
        <f t="shared" si="3"/>
        <v>-483602407</v>
      </c>
      <c r="G41" s="34">
        <f t="shared" si="3"/>
        <v>94231379</v>
      </c>
      <c r="H41" s="34">
        <f t="shared" si="3"/>
        <v>60169048</v>
      </c>
      <c r="I41" s="34">
        <f t="shared" si="3"/>
        <v>-132654949</v>
      </c>
      <c r="J41" s="34">
        <f t="shared" si="3"/>
        <v>21745478</v>
      </c>
      <c r="K41" s="34">
        <f t="shared" si="3"/>
        <v>-7121546</v>
      </c>
      <c r="L41" s="34">
        <f t="shared" si="3"/>
        <v>-30222409</v>
      </c>
      <c r="M41" s="34">
        <f t="shared" si="3"/>
        <v>112672599</v>
      </c>
      <c r="N41" s="34">
        <f t="shared" si="3"/>
        <v>75328644</v>
      </c>
      <c r="O41" s="34">
        <f t="shared" si="3"/>
        <v>-132842736</v>
      </c>
      <c r="P41" s="34">
        <f t="shared" si="3"/>
        <v>23061909</v>
      </c>
      <c r="Q41" s="34">
        <f t="shared" si="3"/>
        <v>-24339825</v>
      </c>
      <c r="R41" s="34">
        <f t="shared" si="3"/>
        <v>-134120652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-37046530</v>
      </c>
      <c r="X41" s="34">
        <f t="shared" si="3"/>
        <v>-362701881</v>
      </c>
      <c r="Y41" s="34">
        <f t="shared" si="3"/>
        <v>325655351</v>
      </c>
      <c r="Z41" s="35">
        <f>+IF(X41&lt;&gt;0,+(Y41/X41)*100,0)</f>
        <v>-89.78595592119359</v>
      </c>
      <c r="AA41" s="36">
        <f>+AA17+AA30+AA39</f>
        <v>-483602407</v>
      </c>
    </row>
    <row r="42" spans="1:27" x14ac:dyDescent="0.25">
      <c r="A42" s="23" t="s">
        <v>63</v>
      </c>
      <c r="B42" s="17" t="s">
        <v>64</v>
      </c>
      <c r="C42" s="32">
        <v>111706221</v>
      </c>
      <c r="D42" s="32"/>
      <c r="E42" s="33">
        <v>86965437</v>
      </c>
      <c r="F42" s="34">
        <v>130167815</v>
      </c>
      <c r="G42" s="34">
        <v>130167815</v>
      </c>
      <c r="H42" s="34">
        <f>+G43+H60</f>
        <v>224399194</v>
      </c>
      <c r="I42" s="34">
        <f>+H43+I60</f>
        <v>284568242</v>
      </c>
      <c r="J42" s="34">
        <f>+G42</f>
        <v>130167815</v>
      </c>
      <c r="K42" s="34">
        <f>+I43+K60</f>
        <v>151913293</v>
      </c>
      <c r="L42" s="34">
        <f>+K43+L60</f>
        <v>144791747</v>
      </c>
      <c r="M42" s="34">
        <f>+L43+M60</f>
        <v>114569338</v>
      </c>
      <c r="N42" s="34">
        <f>+K42</f>
        <v>151913293</v>
      </c>
      <c r="O42" s="34">
        <f>+M43+O60</f>
        <v>115535716</v>
      </c>
      <c r="P42" s="34">
        <f>+O43+P60</f>
        <v>94399201</v>
      </c>
      <c r="Q42" s="34">
        <f>+P43+Q60</f>
        <v>117461110</v>
      </c>
      <c r="R42" s="34">
        <f>+O42</f>
        <v>115535716</v>
      </c>
      <c r="S42" s="34">
        <f>+Q43+S60</f>
        <v>93121285</v>
      </c>
      <c r="T42" s="34">
        <f>+S43+T60</f>
        <v>93121285</v>
      </c>
      <c r="U42" s="34">
        <f>+T43+U60</f>
        <v>93121285</v>
      </c>
      <c r="V42" s="34">
        <f>+S42</f>
        <v>93121285</v>
      </c>
      <c r="W42" s="34">
        <f>+G42</f>
        <v>130167815</v>
      </c>
      <c r="X42" s="34">
        <v>40024897</v>
      </c>
      <c r="Y42" s="34">
        <f>+W42-X42</f>
        <v>90142918</v>
      </c>
      <c r="Z42" s="35">
        <f>+IF(X42&lt;&gt;0,+(Y42/X42)*100,0)</f>
        <v>225.21711423767061</v>
      </c>
      <c r="AA42" s="36">
        <v>130167815</v>
      </c>
    </row>
    <row r="43" spans="1:27" x14ac:dyDescent="0.25">
      <c r="A43" s="42" t="s">
        <v>65</v>
      </c>
      <c r="B43" s="43" t="s">
        <v>64</v>
      </c>
      <c r="C43" s="44">
        <f>+C41+C42</f>
        <v>88446833</v>
      </c>
      <c r="D43" s="44">
        <f t="shared" ref="D43:AA43" si="4">+D41+D42</f>
        <v>0</v>
      </c>
      <c r="E43" s="45">
        <f t="shared" si="4"/>
        <v>-396636970</v>
      </c>
      <c r="F43" s="46">
        <f t="shared" si="4"/>
        <v>-353434592</v>
      </c>
      <c r="G43" s="46">
        <f t="shared" si="4"/>
        <v>224399194</v>
      </c>
      <c r="H43" s="46">
        <f t="shared" si="4"/>
        <v>284568242</v>
      </c>
      <c r="I43" s="46">
        <f t="shared" si="4"/>
        <v>151913293</v>
      </c>
      <c r="J43" s="46">
        <f>+I43</f>
        <v>151913293</v>
      </c>
      <c r="K43" s="46">
        <f t="shared" si="4"/>
        <v>144791747</v>
      </c>
      <c r="L43" s="46">
        <f t="shared" si="4"/>
        <v>114569338</v>
      </c>
      <c r="M43" s="46">
        <f t="shared" si="4"/>
        <v>227241937</v>
      </c>
      <c r="N43" s="46">
        <f>+M43</f>
        <v>227241937</v>
      </c>
      <c r="O43" s="46">
        <f t="shared" si="4"/>
        <v>-17307020</v>
      </c>
      <c r="P43" s="46">
        <f t="shared" si="4"/>
        <v>117461110</v>
      </c>
      <c r="Q43" s="46">
        <f t="shared" si="4"/>
        <v>93121285</v>
      </c>
      <c r="R43" s="46">
        <f>+Q43</f>
        <v>93121285</v>
      </c>
      <c r="S43" s="46">
        <f t="shared" si="4"/>
        <v>93121285</v>
      </c>
      <c r="T43" s="46">
        <f t="shared" si="4"/>
        <v>93121285</v>
      </c>
      <c r="U43" s="46">
        <f t="shared" si="4"/>
        <v>93121285</v>
      </c>
      <c r="V43" s="46">
        <f>+U43</f>
        <v>93121285</v>
      </c>
      <c r="W43" s="46">
        <f>+V43</f>
        <v>93121285</v>
      </c>
      <c r="X43" s="46">
        <f t="shared" si="4"/>
        <v>-322676984</v>
      </c>
      <c r="Y43" s="46">
        <f t="shared" si="4"/>
        <v>415798269</v>
      </c>
      <c r="Z43" s="47">
        <f>+IF(X43&lt;&gt;0,+(Y43/X43)*100,0)</f>
        <v>-128.8589796041976</v>
      </c>
      <c r="AA43" s="48">
        <f t="shared" si="4"/>
        <v>-353434592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130167815</v>
      </c>
      <c r="J60">
        <v>130167815</v>
      </c>
      <c r="O60">
        <v>-111706221</v>
      </c>
      <c r="P60">
        <v>111706221</v>
      </c>
      <c r="R60">
        <v>-111706221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6087610999</v>
      </c>
      <c r="F7" s="20">
        <v>6049456995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4537092186</v>
      </c>
      <c r="Y7" s="20">
        <v>-4537092186</v>
      </c>
      <c r="Z7" s="21">
        <v>-100</v>
      </c>
      <c r="AA7" s="22">
        <v>6049456995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6087610999</v>
      </c>
      <c r="F17" s="28">
        <f t="shared" si="0"/>
        <v>6049456995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4537092186</v>
      </c>
      <c r="Y17" s="28">
        <f t="shared" si="0"/>
        <v>-4537092186</v>
      </c>
      <c r="Z17" s="29">
        <f>+IF(X17&lt;&gt;0,+(Y17/X17)*100,0)</f>
        <v>-100</v>
      </c>
      <c r="AA17" s="30">
        <f>SUM(AA6:AA16)</f>
        <v>6049456995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6087610999</v>
      </c>
      <c r="F41" s="34">
        <f t="shared" si="3"/>
        <v>6049456995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4537092186</v>
      </c>
      <c r="Y41" s="34">
        <f t="shared" si="3"/>
        <v>-4537092186</v>
      </c>
      <c r="Z41" s="35">
        <f>+IF(X41&lt;&gt;0,+(Y41/X41)*100,0)</f>
        <v>-100</v>
      </c>
      <c r="AA41" s="36">
        <f>+AA17+AA30+AA39</f>
        <v>6049456995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6087610999</v>
      </c>
      <c r="F43" s="46">
        <f t="shared" si="4"/>
        <v>6049456995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4537092186</v>
      </c>
      <c r="Y43" s="46">
        <f t="shared" si="4"/>
        <v>-4537092186</v>
      </c>
      <c r="Z43" s="47">
        <f>+IF(X43&lt;&gt;0,+(Y43/X43)*100,0)</f>
        <v>-100</v>
      </c>
      <c r="AA43" s="48">
        <f t="shared" si="4"/>
        <v>6049456995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2219442083</v>
      </c>
      <c r="F7" s="20">
        <v>-1595420823</v>
      </c>
      <c r="G7" s="20">
        <v>45059914</v>
      </c>
      <c r="H7" s="20">
        <v>45059914</v>
      </c>
      <c r="I7" s="20">
        <v>-90119828</v>
      </c>
      <c r="J7" s="20"/>
      <c r="K7" s="20">
        <v>29510</v>
      </c>
      <c r="L7" s="20"/>
      <c r="M7" s="20">
        <v>192298</v>
      </c>
      <c r="N7" s="20">
        <v>221808</v>
      </c>
      <c r="O7" s="20">
        <v>2588351</v>
      </c>
      <c r="P7" s="20">
        <v>30359343</v>
      </c>
      <c r="Q7" s="20">
        <v>-33169502</v>
      </c>
      <c r="R7" s="20">
        <v>-221808</v>
      </c>
      <c r="S7" s="20"/>
      <c r="T7" s="20"/>
      <c r="U7" s="20"/>
      <c r="V7" s="20"/>
      <c r="W7" s="20"/>
      <c r="X7" s="20">
        <v>-1166910726</v>
      </c>
      <c r="Y7" s="20">
        <v>1166910726</v>
      </c>
      <c r="Z7" s="21">
        <v>-100</v>
      </c>
      <c r="AA7" s="22">
        <v>-1595420823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4323223</v>
      </c>
      <c r="L9" s="20">
        <v>1433626</v>
      </c>
      <c r="M9" s="20">
        <v>14617480</v>
      </c>
      <c r="N9" s="20">
        <v>20374329</v>
      </c>
      <c r="O9" s="20">
        <v>7200530</v>
      </c>
      <c r="P9" s="20">
        <v>29446957</v>
      </c>
      <c r="Q9" s="20">
        <v>-57021816</v>
      </c>
      <c r="R9" s="20">
        <v>-20374329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>
        <v>31104474</v>
      </c>
      <c r="J10" s="20">
        <v>31104474</v>
      </c>
      <c r="K10" s="20">
        <v>41286420</v>
      </c>
      <c r="L10" s="20">
        <v>20492373</v>
      </c>
      <c r="M10" s="20">
        <v>151412262</v>
      </c>
      <c r="N10" s="20">
        <v>213191055</v>
      </c>
      <c r="O10" s="20">
        <v>-3645441</v>
      </c>
      <c r="P10" s="20">
        <v>140451201</v>
      </c>
      <c r="Q10" s="20">
        <v>-132508675</v>
      </c>
      <c r="R10" s="20">
        <v>4297085</v>
      </c>
      <c r="S10" s="20"/>
      <c r="T10" s="20"/>
      <c r="U10" s="20"/>
      <c r="V10" s="20"/>
      <c r="W10" s="20">
        <v>248592614</v>
      </c>
      <c r="X10" s="20"/>
      <c r="Y10" s="20">
        <v>248592614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-1065442</v>
      </c>
      <c r="D14" s="18"/>
      <c r="E14" s="19">
        <v>-506104075</v>
      </c>
      <c r="F14" s="20">
        <v>-642456239</v>
      </c>
      <c r="G14" s="20">
        <v>-13578946</v>
      </c>
      <c r="H14" s="20">
        <v>-13578946</v>
      </c>
      <c r="I14" s="20">
        <v>24013870</v>
      </c>
      <c r="J14" s="20">
        <v>-3144022</v>
      </c>
      <c r="K14" s="20">
        <v>-19139355</v>
      </c>
      <c r="L14" s="20">
        <v>-4659465</v>
      </c>
      <c r="M14" s="20">
        <v>-12801178</v>
      </c>
      <c r="N14" s="20">
        <v>-36599998</v>
      </c>
      <c r="O14" s="20">
        <v>-13104318</v>
      </c>
      <c r="P14" s="20">
        <v>-96666529</v>
      </c>
      <c r="Q14" s="20">
        <v>135935921</v>
      </c>
      <c r="R14" s="20">
        <v>26165074</v>
      </c>
      <c r="S14" s="20"/>
      <c r="T14" s="20"/>
      <c r="U14" s="20"/>
      <c r="V14" s="20"/>
      <c r="W14" s="20">
        <v>-13578946</v>
      </c>
      <c r="X14" s="20">
        <v>-450944890</v>
      </c>
      <c r="Y14" s="20">
        <v>437365944</v>
      </c>
      <c r="Z14" s="21">
        <v>-96.988779271897286</v>
      </c>
      <c r="AA14" s="22">
        <v>-642456239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-142850017</v>
      </c>
      <c r="F15" s="20">
        <v>-927125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-463563</v>
      </c>
      <c r="Y15" s="20">
        <v>463563</v>
      </c>
      <c r="Z15" s="21">
        <v>-100</v>
      </c>
      <c r="AA15" s="22">
        <v>-927125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-1065442</v>
      </c>
      <c r="D17" s="26">
        <f>SUM(D6:D16)</f>
        <v>0</v>
      </c>
      <c r="E17" s="27">
        <f t="shared" si="0"/>
        <v>1570487991</v>
      </c>
      <c r="F17" s="28">
        <f t="shared" si="0"/>
        <v>-2238804187</v>
      </c>
      <c r="G17" s="28">
        <f t="shared" si="0"/>
        <v>31480968</v>
      </c>
      <c r="H17" s="28">
        <f t="shared" si="0"/>
        <v>31480968</v>
      </c>
      <c r="I17" s="28">
        <f t="shared" si="0"/>
        <v>-35001484</v>
      </c>
      <c r="J17" s="28">
        <f t="shared" si="0"/>
        <v>27960452</v>
      </c>
      <c r="K17" s="28">
        <f t="shared" si="0"/>
        <v>26499798</v>
      </c>
      <c r="L17" s="28">
        <f t="shared" si="0"/>
        <v>17266534</v>
      </c>
      <c r="M17" s="28">
        <f t="shared" si="0"/>
        <v>153420862</v>
      </c>
      <c r="N17" s="28">
        <f t="shared" si="0"/>
        <v>197187194</v>
      </c>
      <c r="O17" s="28">
        <f t="shared" si="0"/>
        <v>-6960878</v>
      </c>
      <c r="P17" s="28">
        <f t="shared" si="0"/>
        <v>103590972</v>
      </c>
      <c r="Q17" s="28">
        <f t="shared" si="0"/>
        <v>-86764072</v>
      </c>
      <c r="R17" s="28">
        <f t="shared" si="0"/>
        <v>9866022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235013668</v>
      </c>
      <c r="X17" s="28">
        <f t="shared" si="0"/>
        <v>-1618319179</v>
      </c>
      <c r="Y17" s="28">
        <f t="shared" si="0"/>
        <v>1853332847</v>
      </c>
      <c r="Z17" s="29">
        <f>+IF(X17&lt;&gt;0,+(Y17/X17)*100,0)</f>
        <v>-114.52208384165729</v>
      </c>
      <c r="AA17" s="30">
        <f>SUM(AA6:AA16)</f>
        <v>-2238804187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-328806515</v>
      </c>
      <c r="F28" s="20"/>
      <c r="G28" s="20"/>
      <c r="H28" s="20"/>
      <c r="I28" s="20"/>
      <c r="J28" s="20"/>
      <c r="K28" s="20"/>
      <c r="L28" s="20">
        <v>-240710590</v>
      </c>
      <c r="M28" s="20">
        <v>-4477047</v>
      </c>
      <c r="N28" s="20">
        <v>-245187637</v>
      </c>
      <c r="O28" s="20">
        <v>3645441</v>
      </c>
      <c r="P28" s="20">
        <v>198317507</v>
      </c>
      <c r="Q28" s="20">
        <v>43224689</v>
      </c>
      <c r="R28" s="20">
        <v>245187637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-328806515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-240710590</v>
      </c>
      <c r="M30" s="28">
        <f t="shared" si="1"/>
        <v>-4477047</v>
      </c>
      <c r="N30" s="28">
        <f t="shared" si="1"/>
        <v>-245187637</v>
      </c>
      <c r="O30" s="28">
        <f t="shared" si="1"/>
        <v>3645441</v>
      </c>
      <c r="P30" s="28">
        <f t="shared" si="1"/>
        <v>198317507</v>
      </c>
      <c r="Q30" s="28">
        <f t="shared" si="1"/>
        <v>43224689</v>
      </c>
      <c r="R30" s="28">
        <f t="shared" si="1"/>
        <v>245187637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-1065442</v>
      </c>
      <c r="D41" s="32">
        <f>+D17+D30+D39</f>
        <v>0</v>
      </c>
      <c r="E41" s="33">
        <f t="shared" si="3"/>
        <v>1241681476</v>
      </c>
      <c r="F41" s="34">
        <f t="shared" si="3"/>
        <v>-2238804187</v>
      </c>
      <c r="G41" s="34">
        <f t="shared" si="3"/>
        <v>31480968</v>
      </c>
      <c r="H41" s="34">
        <f t="shared" si="3"/>
        <v>31480968</v>
      </c>
      <c r="I41" s="34">
        <f t="shared" si="3"/>
        <v>-35001484</v>
      </c>
      <c r="J41" s="34">
        <f t="shared" si="3"/>
        <v>27960452</v>
      </c>
      <c r="K41" s="34">
        <f t="shared" si="3"/>
        <v>26499798</v>
      </c>
      <c r="L41" s="34">
        <f t="shared" si="3"/>
        <v>-223444056</v>
      </c>
      <c r="M41" s="34">
        <f t="shared" si="3"/>
        <v>148943815</v>
      </c>
      <c r="N41" s="34">
        <f t="shared" si="3"/>
        <v>-48000443</v>
      </c>
      <c r="O41" s="34">
        <f t="shared" si="3"/>
        <v>-3315437</v>
      </c>
      <c r="P41" s="34">
        <f t="shared" si="3"/>
        <v>301908479</v>
      </c>
      <c r="Q41" s="34">
        <f t="shared" si="3"/>
        <v>-43539383</v>
      </c>
      <c r="R41" s="34">
        <f t="shared" si="3"/>
        <v>255053659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235013668</v>
      </c>
      <c r="X41" s="34">
        <f t="shared" si="3"/>
        <v>-1618319179</v>
      </c>
      <c r="Y41" s="34">
        <f t="shared" si="3"/>
        <v>1853332847</v>
      </c>
      <c r="Z41" s="35">
        <f>+IF(X41&lt;&gt;0,+(Y41/X41)*100,0)</f>
        <v>-114.52208384165729</v>
      </c>
      <c r="AA41" s="36">
        <f>+AA17+AA30+AA39</f>
        <v>-2238804187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-32963171</v>
      </c>
      <c r="G42" s="34"/>
      <c r="H42" s="34">
        <f>+G43+H60</f>
        <v>31480968</v>
      </c>
      <c r="I42" s="34">
        <f>+H43+I60</f>
        <v>62961936</v>
      </c>
      <c r="J42" s="34">
        <f>+G42</f>
        <v>0</v>
      </c>
      <c r="K42" s="34">
        <f>+I43+K60</f>
        <v>27960452</v>
      </c>
      <c r="L42" s="34">
        <f>+K43+L60</f>
        <v>54460250</v>
      </c>
      <c r="M42" s="34">
        <f>+L43+M60</f>
        <v>-168983806</v>
      </c>
      <c r="N42" s="34">
        <f>+K42</f>
        <v>27960452</v>
      </c>
      <c r="O42" s="34">
        <f>+M43+O60</f>
        <v>-20039991</v>
      </c>
      <c r="P42" s="34">
        <f>+O43+P60</f>
        <v>-23355428</v>
      </c>
      <c r="Q42" s="34">
        <f>+P43+Q60</f>
        <v>278553051</v>
      </c>
      <c r="R42" s="34">
        <f>+O42</f>
        <v>-20039991</v>
      </c>
      <c r="S42" s="34">
        <f>+Q43+S60</f>
        <v>235013668</v>
      </c>
      <c r="T42" s="34">
        <f>+S43+T60</f>
        <v>235013668</v>
      </c>
      <c r="U42" s="34">
        <f>+T43+U60</f>
        <v>235013668</v>
      </c>
      <c r="V42" s="34">
        <f>+S42</f>
        <v>235013668</v>
      </c>
      <c r="W42" s="34">
        <f>+G42</f>
        <v>0</v>
      </c>
      <c r="X42" s="34">
        <v>-32963171</v>
      </c>
      <c r="Y42" s="34">
        <f>+W42-X42</f>
        <v>32963171</v>
      </c>
      <c r="Z42" s="35">
        <f>+IF(X42&lt;&gt;0,+(Y42/X42)*100,0)</f>
        <v>-100</v>
      </c>
      <c r="AA42" s="36">
        <v>-32963171</v>
      </c>
    </row>
    <row r="43" spans="1:27" x14ac:dyDescent="0.25">
      <c r="A43" s="42" t="s">
        <v>65</v>
      </c>
      <c r="B43" s="43" t="s">
        <v>64</v>
      </c>
      <c r="C43" s="44">
        <f>+C41+C42</f>
        <v>-1065442</v>
      </c>
      <c r="D43" s="44">
        <f t="shared" ref="D43:AA43" si="4">+D41+D42</f>
        <v>0</v>
      </c>
      <c r="E43" s="45">
        <f t="shared" si="4"/>
        <v>1241681476</v>
      </c>
      <c r="F43" s="46">
        <f t="shared" si="4"/>
        <v>-2271767358</v>
      </c>
      <c r="G43" s="46">
        <f t="shared" si="4"/>
        <v>31480968</v>
      </c>
      <c r="H43" s="46">
        <f t="shared" si="4"/>
        <v>62961936</v>
      </c>
      <c r="I43" s="46">
        <f t="shared" si="4"/>
        <v>27960452</v>
      </c>
      <c r="J43" s="46">
        <f>+I43</f>
        <v>27960452</v>
      </c>
      <c r="K43" s="46">
        <f t="shared" si="4"/>
        <v>54460250</v>
      </c>
      <c r="L43" s="46">
        <f t="shared" si="4"/>
        <v>-168983806</v>
      </c>
      <c r="M43" s="46">
        <f t="shared" si="4"/>
        <v>-20039991</v>
      </c>
      <c r="N43" s="46">
        <f>+M43</f>
        <v>-20039991</v>
      </c>
      <c r="O43" s="46">
        <f t="shared" si="4"/>
        <v>-23355428</v>
      </c>
      <c r="P43" s="46">
        <f t="shared" si="4"/>
        <v>278553051</v>
      </c>
      <c r="Q43" s="46">
        <f t="shared" si="4"/>
        <v>235013668</v>
      </c>
      <c r="R43" s="46">
        <f>+Q43</f>
        <v>235013668</v>
      </c>
      <c r="S43" s="46">
        <f t="shared" si="4"/>
        <v>235013668</v>
      </c>
      <c r="T43" s="46">
        <f t="shared" si="4"/>
        <v>235013668</v>
      </c>
      <c r="U43" s="46">
        <f t="shared" si="4"/>
        <v>235013668</v>
      </c>
      <c r="V43" s="46">
        <f>+U43</f>
        <v>235013668</v>
      </c>
      <c r="W43" s="46">
        <f>+V43</f>
        <v>235013668</v>
      </c>
      <c r="X43" s="46">
        <f t="shared" si="4"/>
        <v>-1651282350</v>
      </c>
      <c r="Y43" s="46">
        <f t="shared" si="4"/>
        <v>1886296018</v>
      </c>
      <c r="Z43" s="47">
        <f>+IF(X43&lt;&gt;0,+(Y43/X43)*100,0)</f>
        <v>-114.23219160551193</v>
      </c>
      <c r="AA43" s="48">
        <f t="shared" si="4"/>
        <v>-2271767358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24677361</v>
      </c>
      <c r="D7" s="18"/>
      <c r="E7" s="19">
        <v>51359144</v>
      </c>
      <c r="F7" s="20">
        <v>47654469</v>
      </c>
      <c r="G7" s="20">
        <v>2669840</v>
      </c>
      <c r="H7" s="20">
        <v>2472680</v>
      </c>
      <c r="I7" s="20">
        <v>2511124</v>
      </c>
      <c r="J7" s="20">
        <v>7653644</v>
      </c>
      <c r="K7" s="20">
        <v>2605868</v>
      </c>
      <c r="L7" s="20">
        <v>2448463</v>
      </c>
      <c r="M7" s="20">
        <v>2341076</v>
      </c>
      <c r="N7" s="20">
        <v>7395407</v>
      </c>
      <c r="O7" s="20">
        <v>2659114</v>
      </c>
      <c r="P7" s="20">
        <v>2361101</v>
      </c>
      <c r="Q7" s="20">
        <v>2756442</v>
      </c>
      <c r="R7" s="20">
        <v>7776657</v>
      </c>
      <c r="S7" s="20"/>
      <c r="T7" s="20"/>
      <c r="U7" s="20"/>
      <c r="V7" s="20"/>
      <c r="W7" s="20">
        <v>22825708</v>
      </c>
      <c r="X7" s="20">
        <v>37037491</v>
      </c>
      <c r="Y7" s="20">
        <v>-14211783</v>
      </c>
      <c r="Z7" s="21">
        <v>-38.371343782439261</v>
      </c>
      <c r="AA7" s="22">
        <v>47654469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44279003</v>
      </c>
      <c r="F9" s="20">
        <v>44279003</v>
      </c>
      <c r="G9" s="20">
        <v>18449536</v>
      </c>
      <c r="H9" s="20"/>
      <c r="I9" s="20"/>
      <c r="J9" s="20">
        <v>18449536</v>
      </c>
      <c r="K9" s="20"/>
      <c r="L9" s="20"/>
      <c r="M9" s="20">
        <v>14600177</v>
      </c>
      <c r="N9" s="20">
        <v>14600177</v>
      </c>
      <c r="O9" s="20"/>
      <c r="P9" s="20"/>
      <c r="Q9" s="20">
        <v>11069799</v>
      </c>
      <c r="R9" s="20">
        <v>11069799</v>
      </c>
      <c r="S9" s="20"/>
      <c r="T9" s="20"/>
      <c r="U9" s="20"/>
      <c r="V9" s="20"/>
      <c r="W9" s="20">
        <v>44119512</v>
      </c>
      <c r="X9" s="20">
        <v>33209253</v>
      </c>
      <c r="Y9" s="20">
        <v>10910259</v>
      </c>
      <c r="Z9" s="21">
        <v>32.853069594790348</v>
      </c>
      <c r="AA9" s="22">
        <v>44279003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-32865523</v>
      </c>
      <c r="D14" s="18"/>
      <c r="E14" s="19">
        <v>-39508825</v>
      </c>
      <c r="F14" s="20">
        <v>-38235570</v>
      </c>
      <c r="G14" s="20">
        <v>-7522799</v>
      </c>
      <c r="H14" s="20"/>
      <c r="I14" s="20">
        <v>-3024074</v>
      </c>
      <c r="J14" s="20">
        <v>-10546873</v>
      </c>
      <c r="K14" s="20">
        <v>-5658966</v>
      </c>
      <c r="L14" s="20">
        <v>-2783436</v>
      </c>
      <c r="M14" s="20">
        <v>-2783436</v>
      </c>
      <c r="N14" s="20">
        <v>-11225838</v>
      </c>
      <c r="O14" s="20"/>
      <c r="P14" s="20">
        <v>-2783436</v>
      </c>
      <c r="Q14" s="20">
        <v>-5566872</v>
      </c>
      <c r="R14" s="20">
        <v>-8350308</v>
      </c>
      <c r="S14" s="20"/>
      <c r="T14" s="20"/>
      <c r="U14" s="20"/>
      <c r="V14" s="20"/>
      <c r="W14" s="20">
        <v>-30123019</v>
      </c>
      <c r="X14" s="20">
        <v>-29122352</v>
      </c>
      <c r="Y14" s="20">
        <v>-1000667</v>
      </c>
      <c r="Z14" s="21">
        <v>3.4360789265921925</v>
      </c>
      <c r="AA14" s="22">
        <v>-38235570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-8188162</v>
      </c>
      <c r="D17" s="26">
        <f>SUM(D6:D16)</f>
        <v>0</v>
      </c>
      <c r="E17" s="27">
        <f t="shared" si="0"/>
        <v>56129322</v>
      </c>
      <c r="F17" s="28">
        <f t="shared" si="0"/>
        <v>53697902</v>
      </c>
      <c r="G17" s="28">
        <f t="shared" si="0"/>
        <v>13596577</v>
      </c>
      <c r="H17" s="28">
        <f t="shared" si="0"/>
        <v>2472680</v>
      </c>
      <c r="I17" s="28">
        <f t="shared" si="0"/>
        <v>-512950</v>
      </c>
      <c r="J17" s="28">
        <f t="shared" si="0"/>
        <v>15556307</v>
      </c>
      <c r="K17" s="28">
        <f t="shared" si="0"/>
        <v>-3053098</v>
      </c>
      <c r="L17" s="28">
        <f t="shared" si="0"/>
        <v>-334973</v>
      </c>
      <c r="M17" s="28">
        <f t="shared" si="0"/>
        <v>14157817</v>
      </c>
      <c r="N17" s="28">
        <f t="shared" si="0"/>
        <v>10769746</v>
      </c>
      <c r="O17" s="28">
        <f t="shared" si="0"/>
        <v>2659114</v>
      </c>
      <c r="P17" s="28">
        <f t="shared" si="0"/>
        <v>-422335</v>
      </c>
      <c r="Q17" s="28">
        <f t="shared" si="0"/>
        <v>8259369</v>
      </c>
      <c r="R17" s="28">
        <f t="shared" si="0"/>
        <v>10496148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36822201</v>
      </c>
      <c r="X17" s="28">
        <f t="shared" si="0"/>
        <v>41124392</v>
      </c>
      <c r="Y17" s="28">
        <f t="shared" si="0"/>
        <v>-4302191</v>
      </c>
      <c r="Z17" s="29">
        <f>+IF(X17&lt;&gt;0,+(Y17/X17)*100,0)</f>
        <v>-10.461409374757444</v>
      </c>
      <c r="AA17" s="30">
        <f>SUM(AA6:AA16)</f>
        <v>53697902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-9399803</v>
      </c>
      <c r="D28" s="18"/>
      <c r="E28" s="19">
        <v>-4466250</v>
      </c>
      <c r="F28" s="20">
        <v>-15246600</v>
      </c>
      <c r="G28" s="20">
        <v>-860304</v>
      </c>
      <c r="H28" s="20"/>
      <c r="I28" s="20"/>
      <c r="J28" s="20">
        <v>-860304</v>
      </c>
      <c r="K28" s="20">
        <v>-907302</v>
      </c>
      <c r="L28" s="20">
        <v>-762620</v>
      </c>
      <c r="M28" s="20">
        <v>-3931414</v>
      </c>
      <c r="N28" s="20">
        <v>-5601336</v>
      </c>
      <c r="O28" s="20">
        <v>-45064</v>
      </c>
      <c r="P28" s="20"/>
      <c r="Q28" s="20">
        <v>-710453</v>
      </c>
      <c r="R28" s="20">
        <v>-755517</v>
      </c>
      <c r="S28" s="20"/>
      <c r="T28" s="20"/>
      <c r="U28" s="20"/>
      <c r="V28" s="20"/>
      <c r="W28" s="20">
        <v>-7217157</v>
      </c>
      <c r="X28" s="20">
        <v>-7661832</v>
      </c>
      <c r="Y28" s="20">
        <v>444675</v>
      </c>
      <c r="Z28" s="21">
        <v>-5.8037686026005266</v>
      </c>
      <c r="AA28" s="22">
        <v>-15246600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-9399803</v>
      </c>
      <c r="D30" s="26">
        <f t="shared" ref="D30:Y30" si="1">SUM(D21:D29)</f>
        <v>0</v>
      </c>
      <c r="E30" s="27">
        <f t="shared" si="1"/>
        <v>-4466250</v>
      </c>
      <c r="F30" s="28">
        <f t="shared" si="1"/>
        <v>-15246600</v>
      </c>
      <c r="G30" s="28">
        <f t="shared" si="1"/>
        <v>-860304</v>
      </c>
      <c r="H30" s="28">
        <f t="shared" si="1"/>
        <v>0</v>
      </c>
      <c r="I30" s="28">
        <f t="shared" si="1"/>
        <v>0</v>
      </c>
      <c r="J30" s="28">
        <f t="shared" si="1"/>
        <v>-860304</v>
      </c>
      <c r="K30" s="28">
        <f t="shared" si="1"/>
        <v>-907302</v>
      </c>
      <c r="L30" s="28">
        <f t="shared" si="1"/>
        <v>-762620</v>
      </c>
      <c r="M30" s="28">
        <f t="shared" si="1"/>
        <v>-3931414</v>
      </c>
      <c r="N30" s="28">
        <f t="shared" si="1"/>
        <v>-5601336</v>
      </c>
      <c r="O30" s="28">
        <f t="shared" si="1"/>
        <v>-45064</v>
      </c>
      <c r="P30" s="28">
        <f t="shared" si="1"/>
        <v>0</v>
      </c>
      <c r="Q30" s="28">
        <f t="shared" si="1"/>
        <v>-710453</v>
      </c>
      <c r="R30" s="28">
        <f t="shared" si="1"/>
        <v>-755517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-7217157</v>
      </c>
      <c r="X30" s="28">
        <f t="shared" si="1"/>
        <v>-7661832</v>
      </c>
      <c r="Y30" s="28">
        <f t="shared" si="1"/>
        <v>444675</v>
      </c>
      <c r="Z30" s="29">
        <f>+IF(X30&lt;&gt;0,+(Y30/X30)*100,0)</f>
        <v>-5.8037686026005266</v>
      </c>
      <c r="AA30" s="30">
        <f>SUM(AA21:AA29)</f>
        <v>-15246600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-1915</v>
      </c>
      <c r="D36" s="18"/>
      <c r="E36" s="19"/>
      <c r="F36" s="20"/>
      <c r="G36" s="20">
        <v>-128</v>
      </c>
      <c r="H36" s="37">
        <v>-161</v>
      </c>
      <c r="I36" s="37">
        <v>-330</v>
      </c>
      <c r="J36" s="37">
        <v>-619</v>
      </c>
      <c r="K36" s="20">
        <v>-558</v>
      </c>
      <c r="L36" s="20">
        <v>-27</v>
      </c>
      <c r="M36" s="20"/>
      <c r="N36" s="20">
        <v>-585</v>
      </c>
      <c r="O36" s="37">
        <v>-263</v>
      </c>
      <c r="P36" s="37">
        <v>-204</v>
      </c>
      <c r="Q36" s="37">
        <v>-31</v>
      </c>
      <c r="R36" s="20">
        <v>-498</v>
      </c>
      <c r="S36" s="20"/>
      <c r="T36" s="20"/>
      <c r="U36" s="20"/>
      <c r="V36" s="37"/>
      <c r="W36" s="37">
        <v>-1702</v>
      </c>
      <c r="X36" s="37"/>
      <c r="Y36" s="20">
        <v>-1702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-1915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-128</v>
      </c>
      <c r="H39" s="28">
        <f t="shared" si="2"/>
        <v>-161</v>
      </c>
      <c r="I39" s="28">
        <f t="shared" si="2"/>
        <v>-330</v>
      </c>
      <c r="J39" s="28">
        <f t="shared" si="2"/>
        <v>-619</v>
      </c>
      <c r="K39" s="28">
        <f t="shared" si="2"/>
        <v>-558</v>
      </c>
      <c r="L39" s="28">
        <f t="shared" si="2"/>
        <v>-27</v>
      </c>
      <c r="M39" s="28">
        <f t="shared" si="2"/>
        <v>0</v>
      </c>
      <c r="N39" s="28">
        <f t="shared" si="2"/>
        <v>-585</v>
      </c>
      <c r="O39" s="28">
        <f t="shared" si="2"/>
        <v>-263</v>
      </c>
      <c r="P39" s="28">
        <f t="shared" si="2"/>
        <v>-204</v>
      </c>
      <c r="Q39" s="28">
        <f t="shared" si="2"/>
        <v>-31</v>
      </c>
      <c r="R39" s="28">
        <f t="shared" si="2"/>
        <v>-498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-1702</v>
      </c>
      <c r="X39" s="28">
        <f t="shared" si="2"/>
        <v>0</v>
      </c>
      <c r="Y39" s="28">
        <f t="shared" si="2"/>
        <v>-1702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-17589880</v>
      </c>
      <c r="D41" s="32">
        <f>+D17+D30+D39</f>
        <v>0</v>
      </c>
      <c r="E41" s="33">
        <f t="shared" si="3"/>
        <v>51663072</v>
      </c>
      <c r="F41" s="34">
        <f t="shared" si="3"/>
        <v>38451302</v>
      </c>
      <c r="G41" s="34">
        <f t="shared" si="3"/>
        <v>12736145</v>
      </c>
      <c r="H41" s="34">
        <f t="shared" si="3"/>
        <v>2472519</v>
      </c>
      <c r="I41" s="34">
        <f t="shared" si="3"/>
        <v>-513280</v>
      </c>
      <c r="J41" s="34">
        <f t="shared" si="3"/>
        <v>14695384</v>
      </c>
      <c r="K41" s="34">
        <f t="shared" si="3"/>
        <v>-3960958</v>
      </c>
      <c r="L41" s="34">
        <f t="shared" si="3"/>
        <v>-1097620</v>
      </c>
      <c r="M41" s="34">
        <f t="shared" si="3"/>
        <v>10226403</v>
      </c>
      <c r="N41" s="34">
        <f t="shared" si="3"/>
        <v>5167825</v>
      </c>
      <c r="O41" s="34">
        <f t="shared" si="3"/>
        <v>2613787</v>
      </c>
      <c r="P41" s="34">
        <f t="shared" si="3"/>
        <v>-422539</v>
      </c>
      <c r="Q41" s="34">
        <f t="shared" si="3"/>
        <v>7548885</v>
      </c>
      <c r="R41" s="34">
        <f t="shared" si="3"/>
        <v>9740133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29603342</v>
      </c>
      <c r="X41" s="34">
        <f t="shared" si="3"/>
        <v>33462560</v>
      </c>
      <c r="Y41" s="34">
        <f t="shared" si="3"/>
        <v>-3859218</v>
      </c>
      <c r="Z41" s="35">
        <f>+IF(X41&lt;&gt;0,+(Y41/X41)*100,0)</f>
        <v>-11.532943086243252</v>
      </c>
      <c r="AA41" s="36">
        <f>+AA17+AA30+AA39</f>
        <v>38451302</v>
      </c>
    </row>
    <row r="42" spans="1:27" x14ac:dyDescent="0.25">
      <c r="A42" s="23" t="s">
        <v>63</v>
      </c>
      <c r="B42" s="17" t="s">
        <v>64</v>
      </c>
      <c r="C42" s="32">
        <v>-28245583</v>
      </c>
      <c r="D42" s="32"/>
      <c r="E42" s="33"/>
      <c r="F42" s="34">
        <v>-45890332</v>
      </c>
      <c r="G42" s="34">
        <v>-45890332</v>
      </c>
      <c r="H42" s="34">
        <f>+G43+H60</f>
        <v>-33154187</v>
      </c>
      <c r="I42" s="34">
        <f>+H43+I60</f>
        <v>-30681668</v>
      </c>
      <c r="J42" s="34">
        <f>+G42</f>
        <v>-45890332</v>
      </c>
      <c r="K42" s="34">
        <f>+I43+K60</f>
        <v>-31194948</v>
      </c>
      <c r="L42" s="34">
        <f>+K43+L60</f>
        <v>-35155906</v>
      </c>
      <c r="M42" s="34">
        <f>+L43+M60</f>
        <v>-36253526</v>
      </c>
      <c r="N42" s="34">
        <f>+K42</f>
        <v>-31194948</v>
      </c>
      <c r="O42" s="34">
        <f>+M43+O60</f>
        <v>-26027123</v>
      </c>
      <c r="P42" s="34">
        <f>+O43+P60</f>
        <v>-23413336</v>
      </c>
      <c r="Q42" s="34">
        <f>+P43+Q60</f>
        <v>-23835875</v>
      </c>
      <c r="R42" s="34">
        <f>+O42</f>
        <v>-26027123</v>
      </c>
      <c r="S42" s="34">
        <f>+Q43+S60</f>
        <v>-16286990</v>
      </c>
      <c r="T42" s="34">
        <f>+S43+T60</f>
        <v>-16286990</v>
      </c>
      <c r="U42" s="34">
        <f>+T43+U60</f>
        <v>-16286990</v>
      </c>
      <c r="V42" s="34">
        <f>+S42</f>
        <v>-16286990</v>
      </c>
      <c r="W42" s="34">
        <f>+G42</f>
        <v>-45890332</v>
      </c>
      <c r="X42" s="34">
        <v>-45890332</v>
      </c>
      <c r="Y42" s="34">
        <f>+W42-X42</f>
        <v>0</v>
      </c>
      <c r="Z42" s="35">
        <f>+IF(X42&lt;&gt;0,+(Y42/X42)*100,0)</f>
        <v>0</v>
      </c>
      <c r="AA42" s="36">
        <v>-45890332</v>
      </c>
    </row>
    <row r="43" spans="1:27" x14ac:dyDescent="0.25">
      <c r="A43" s="42" t="s">
        <v>65</v>
      </c>
      <c r="B43" s="43" t="s">
        <v>64</v>
      </c>
      <c r="C43" s="44">
        <f>+C41+C42</f>
        <v>-45835463</v>
      </c>
      <c r="D43" s="44">
        <f t="shared" ref="D43:AA43" si="4">+D41+D42</f>
        <v>0</v>
      </c>
      <c r="E43" s="45">
        <f t="shared" si="4"/>
        <v>51663072</v>
      </c>
      <c r="F43" s="46">
        <f t="shared" si="4"/>
        <v>-7439030</v>
      </c>
      <c r="G43" s="46">
        <f t="shared" si="4"/>
        <v>-33154187</v>
      </c>
      <c r="H43" s="46">
        <f t="shared" si="4"/>
        <v>-30681668</v>
      </c>
      <c r="I43" s="46">
        <f t="shared" si="4"/>
        <v>-31194948</v>
      </c>
      <c r="J43" s="46">
        <f>+I43</f>
        <v>-31194948</v>
      </c>
      <c r="K43" s="46">
        <f t="shared" si="4"/>
        <v>-35155906</v>
      </c>
      <c r="L43" s="46">
        <f t="shared" si="4"/>
        <v>-36253526</v>
      </c>
      <c r="M43" s="46">
        <f t="shared" si="4"/>
        <v>-26027123</v>
      </c>
      <c r="N43" s="46">
        <f>+M43</f>
        <v>-26027123</v>
      </c>
      <c r="O43" s="46">
        <f t="shared" si="4"/>
        <v>-23413336</v>
      </c>
      <c r="P43" s="46">
        <f t="shared" si="4"/>
        <v>-23835875</v>
      </c>
      <c r="Q43" s="46">
        <f t="shared" si="4"/>
        <v>-16286990</v>
      </c>
      <c r="R43" s="46">
        <f>+Q43</f>
        <v>-16286990</v>
      </c>
      <c r="S43" s="46">
        <f t="shared" si="4"/>
        <v>-16286990</v>
      </c>
      <c r="T43" s="46">
        <f t="shared" si="4"/>
        <v>-16286990</v>
      </c>
      <c r="U43" s="46">
        <f t="shared" si="4"/>
        <v>-16286990</v>
      </c>
      <c r="V43" s="46">
        <f>+U43</f>
        <v>-16286990</v>
      </c>
      <c r="W43" s="46">
        <f>+V43</f>
        <v>-16286990</v>
      </c>
      <c r="X43" s="46">
        <f t="shared" si="4"/>
        <v>-12427772</v>
      </c>
      <c r="Y43" s="46">
        <f t="shared" si="4"/>
        <v>-3859218</v>
      </c>
      <c r="Z43" s="47">
        <f>+IF(X43&lt;&gt;0,+(Y43/X43)*100,0)</f>
        <v>31.053176707779961</v>
      </c>
      <c r="AA43" s="48">
        <f t="shared" si="4"/>
        <v>-7439030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-45890332</v>
      </c>
      <c r="J60">
        <v>-45890332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83968721</v>
      </c>
      <c r="D6" s="18"/>
      <c r="E6" s="19"/>
      <c r="F6" s="20"/>
      <c r="G6" s="20">
        <v>29613</v>
      </c>
      <c r="H6" s="20">
        <v>25709</v>
      </c>
      <c r="I6" s="20">
        <v>20878</v>
      </c>
      <c r="J6" s="20">
        <v>76200</v>
      </c>
      <c r="K6" s="20">
        <v>606860</v>
      </c>
      <c r="L6" s="20">
        <v>697545</v>
      </c>
      <c r="M6" s="20">
        <v>13556</v>
      </c>
      <c r="N6" s="20">
        <v>1317961</v>
      </c>
      <c r="O6" s="20">
        <v>20421</v>
      </c>
      <c r="P6" s="20">
        <v>11232</v>
      </c>
      <c r="Q6" s="20">
        <v>3782825</v>
      </c>
      <c r="R6" s="20">
        <v>3814478</v>
      </c>
      <c r="S6" s="20"/>
      <c r="T6" s="20"/>
      <c r="U6" s="20"/>
      <c r="V6" s="20"/>
      <c r="W6" s="20">
        <v>5208639</v>
      </c>
      <c r="X6" s="20"/>
      <c r="Y6" s="20">
        <v>5208639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161560951</v>
      </c>
      <c r="D7" s="18"/>
      <c r="E7" s="19">
        <v>321858433</v>
      </c>
      <c r="F7" s="20">
        <v>312391513</v>
      </c>
      <c r="G7" s="20">
        <v>17218877</v>
      </c>
      <c r="H7" s="20">
        <v>29363414</v>
      </c>
      <c r="I7" s="20">
        <v>23191453</v>
      </c>
      <c r="J7" s="20">
        <v>69773744</v>
      </c>
      <c r="K7" s="20">
        <v>24101539</v>
      </c>
      <c r="L7" s="20">
        <v>19767030</v>
      </c>
      <c r="M7" s="20">
        <v>20004957</v>
      </c>
      <c r="N7" s="20">
        <v>63873526</v>
      </c>
      <c r="O7" s="20">
        <v>18350142</v>
      </c>
      <c r="P7" s="20">
        <v>20578140</v>
      </c>
      <c r="Q7" s="20">
        <v>20200998</v>
      </c>
      <c r="R7" s="20">
        <v>59129280</v>
      </c>
      <c r="S7" s="20"/>
      <c r="T7" s="20"/>
      <c r="U7" s="20"/>
      <c r="V7" s="20"/>
      <c r="W7" s="20">
        <v>192776550</v>
      </c>
      <c r="X7" s="20">
        <v>243326675</v>
      </c>
      <c r="Y7" s="20">
        <v>-50550125</v>
      </c>
      <c r="Z7" s="21">
        <v>-20.774592428059933</v>
      </c>
      <c r="AA7" s="22">
        <v>312391513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1497592</v>
      </c>
      <c r="F8" s="20">
        <v>1497592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1123182</v>
      </c>
      <c r="Y8" s="20">
        <v>-1123182</v>
      </c>
      <c r="Z8" s="21">
        <v>-100</v>
      </c>
      <c r="AA8" s="22">
        <v>1497592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106474877</v>
      </c>
      <c r="F9" s="20">
        <v>106474877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79856154</v>
      </c>
      <c r="Y9" s="20">
        <v>-79856154</v>
      </c>
      <c r="Z9" s="21">
        <v>-100</v>
      </c>
      <c r="AA9" s="22">
        <v>106474877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82886308</v>
      </c>
      <c r="F10" s="20">
        <v>82886308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62164728</v>
      </c>
      <c r="Y10" s="20">
        <v>-62164728</v>
      </c>
      <c r="Z10" s="21">
        <v>-100</v>
      </c>
      <c r="AA10" s="22">
        <v>82886308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-83377325</v>
      </c>
      <c r="D14" s="18"/>
      <c r="E14" s="19">
        <v>-151549152</v>
      </c>
      <c r="F14" s="20">
        <v>-151549152</v>
      </c>
      <c r="G14" s="20">
        <v>-4787145</v>
      </c>
      <c r="H14" s="20">
        <v>-8621913</v>
      </c>
      <c r="I14" s="20">
        <v>-3326824</v>
      </c>
      <c r="J14" s="20">
        <v>-16735882</v>
      </c>
      <c r="K14" s="20">
        <v>-2471276</v>
      </c>
      <c r="L14" s="20">
        <v>-9694032</v>
      </c>
      <c r="M14" s="20">
        <v>-2791944</v>
      </c>
      <c r="N14" s="20">
        <v>-14957252</v>
      </c>
      <c r="O14" s="20">
        <v>-5343737</v>
      </c>
      <c r="P14" s="20">
        <v>-3167448</v>
      </c>
      <c r="Q14" s="20">
        <v>-4175345</v>
      </c>
      <c r="R14" s="20">
        <v>-12686530</v>
      </c>
      <c r="S14" s="20"/>
      <c r="T14" s="20"/>
      <c r="U14" s="20"/>
      <c r="V14" s="20"/>
      <c r="W14" s="20">
        <v>-44379664</v>
      </c>
      <c r="X14" s="20">
        <v>-113661864</v>
      </c>
      <c r="Y14" s="20">
        <v>69282200</v>
      </c>
      <c r="Z14" s="21">
        <v>-60.95465757978419</v>
      </c>
      <c r="AA14" s="22">
        <v>-151549152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162152347</v>
      </c>
      <c r="D17" s="26">
        <f>SUM(D6:D16)</f>
        <v>0</v>
      </c>
      <c r="E17" s="27">
        <f t="shared" si="0"/>
        <v>361168058</v>
      </c>
      <c r="F17" s="28">
        <f t="shared" si="0"/>
        <v>351701138</v>
      </c>
      <c r="G17" s="28">
        <f t="shared" si="0"/>
        <v>12461345</v>
      </c>
      <c r="H17" s="28">
        <f t="shared" si="0"/>
        <v>20767210</v>
      </c>
      <c r="I17" s="28">
        <f t="shared" si="0"/>
        <v>19885507</v>
      </c>
      <c r="J17" s="28">
        <f t="shared" si="0"/>
        <v>53114062</v>
      </c>
      <c r="K17" s="28">
        <f t="shared" si="0"/>
        <v>22237123</v>
      </c>
      <c r="L17" s="28">
        <f t="shared" si="0"/>
        <v>10770543</v>
      </c>
      <c r="M17" s="28">
        <f t="shared" si="0"/>
        <v>17226569</v>
      </c>
      <c r="N17" s="28">
        <f t="shared" si="0"/>
        <v>50234235</v>
      </c>
      <c r="O17" s="28">
        <f t="shared" si="0"/>
        <v>13026826</v>
      </c>
      <c r="P17" s="28">
        <f t="shared" si="0"/>
        <v>17421924</v>
      </c>
      <c r="Q17" s="28">
        <f t="shared" si="0"/>
        <v>19808478</v>
      </c>
      <c r="R17" s="28">
        <f t="shared" si="0"/>
        <v>50257228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153605525</v>
      </c>
      <c r="X17" s="28">
        <f t="shared" si="0"/>
        <v>272808875</v>
      </c>
      <c r="Y17" s="28">
        <f t="shared" si="0"/>
        <v>-119203350</v>
      </c>
      <c r="Z17" s="29">
        <f>+IF(X17&lt;&gt;0,+(Y17/X17)*100,0)</f>
        <v>-43.694821145389788</v>
      </c>
      <c r="AA17" s="30">
        <f>SUM(AA6:AA16)</f>
        <v>351701138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-84291778</v>
      </c>
      <c r="D28" s="18"/>
      <c r="E28" s="19">
        <v>-159786610</v>
      </c>
      <c r="F28" s="20">
        <v>-214208273</v>
      </c>
      <c r="G28" s="20">
        <v>-26157484</v>
      </c>
      <c r="H28" s="20">
        <v>-21475406</v>
      </c>
      <c r="I28" s="20">
        <v>-5558702</v>
      </c>
      <c r="J28" s="20">
        <v>-53191592</v>
      </c>
      <c r="K28" s="20">
        <v>-21954704</v>
      </c>
      <c r="L28" s="20">
        <v>-19135620</v>
      </c>
      <c r="M28" s="20">
        <v>-26603403</v>
      </c>
      <c r="N28" s="20">
        <v>-67693727</v>
      </c>
      <c r="O28" s="20">
        <v>-4995773</v>
      </c>
      <c r="P28" s="20">
        <v>-209000</v>
      </c>
      <c r="Q28" s="20">
        <v>-32879026</v>
      </c>
      <c r="R28" s="20">
        <v>-38083799</v>
      </c>
      <c r="S28" s="20"/>
      <c r="T28" s="20"/>
      <c r="U28" s="20"/>
      <c r="V28" s="20"/>
      <c r="W28" s="20">
        <v>-158969118</v>
      </c>
      <c r="X28" s="20">
        <v>-141608616</v>
      </c>
      <c r="Y28" s="20">
        <v>-17360502</v>
      </c>
      <c r="Z28" s="21">
        <v>12.259495566286729</v>
      </c>
      <c r="AA28" s="22">
        <v>-214208273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-84291778</v>
      </c>
      <c r="D30" s="26">
        <f t="shared" ref="D30:Y30" si="1">SUM(D21:D29)</f>
        <v>0</v>
      </c>
      <c r="E30" s="27">
        <f t="shared" si="1"/>
        <v>-159786610</v>
      </c>
      <c r="F30" s="28">
        <f t="shared" si="1"/>
        <v>-214208273</v>
      </c>
      <c r="G30" s="28">
        <f t="shared" si="1"/>
        <v>-26157484</v>
      </c>
      <c r="H30" s="28">
        <f t="shared" si="1"/>
        <v>-21475406</v>
      </c>
      <c r="I30" s="28">
        <f t="shared" si="1"/>
        <v>-5558702</v>
      </c>
      <c r="J30" s="28">
        <f t="shared" si="1"/>
        <v>-53191592</v>
      </c>
      <c r="K30" s="28">
        <f t="shared" si="1"/>
        <v>-21954704</v>
      </c>
      <c r="L30" s="28">
        <f t="shared" si="1"/>
        <v>-19135620</v>
      </c>
      <c r="M30" s="28">
        <f t="shared" si="1"/>
        <v>-26603403</v>
      </c>
      <c r="N30" s="28">
        <f t="shared" si="1"/>
        <v>-67693727</v>
      </c>
      <c r="O30" s="28">
        <f t="shared" si="1"/>
        <v>-4995773</v>
      </c>
      <c r="P30" s="28">
        <f t="shared" si="1"/>
        <v>-209000</v>
      </c>
      <c r="Q30" s="28">
        <f t="shared" si="1"/>
        <v>-32879026</v>
      </c>
      <c r="R30" s="28">
        <f t="shared" si="1"/>
        <v>-38083799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-158969118</v>
      </c>
      <c r="X30" s="28">
        <f t="shared" si="1"/>
        <v>-141608616</v>
      </c>
      <c r="Y30" s="28">
        <f t="shared" si="1"/>
        <v>-17360502</v>
      </c>
      <c r="Z30" s="29">
        <f>+IF(X30&lt;&gt;0,+(Y30/X30)*100,0)</f>
        <v>12.259495566286729</v>
      </c>
      <c r="AA30" s="30">
        <f>SUM(AA21:AA29)</f>
        <v>-214208273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77860569</v>
      </c>
      <c r="D41" s="32">
        <f>+D17+D30+D39</f>
        <v>0</v>
      </c>
      <c r="E41" s="33">
        <f t="shared" si="3"/>
        <v>201381448</v>
      </c>
      <c r="F41" s="34">
        <f t="shared" si="3"/>
        <v>137492865</v>
      </c>
      <c r="G41" s="34">
        <f t="shared" si="3"/>
        <v>-13696139</v>
      </c>
      <c r="H41" s="34">
        <f t="shared" si="3"/>
        <v>-708196</v>
      </c>
      <c r="I41" s="34">
        <f t="shared" si="3"/>
        <v>14326805</v>
      </c>
      <c r="J41" s="34">
        <f t="shared" si="3"/>
        <v>-77530</v>
      </c>
      <c r="K41" s="34">
        <f t="shared" si="3"/>
        <v>282419</v>
      </c>
      <c r="L41" s="34">
        <f t="shared" si="3"/>
        <v>-8365077</v>
      </c>
      <c r="M41" s="34">
        <f t="shared" si="3"/>
        <v>-9376834</v>
      </c>
      <c r="N41" s="34">
        <f t="shared" si="3"/>
        <v>-17459492</v>
      </c>
      <c r="O41" s="34">
        <f t="shared" si="3"/>
        <v>8031053</v>
      </c>
      <c r="P41" s="34">
        <f t="shared" si="3"/>
        <v>17212924</v>
      </c>
      <c r="Q41" s="34">
        <f t="shared" si="3"/>
        <v>-13070548</v>
      </c>
      <c r="R41" s="34">
        <f t="shared" si="3"/>
        <v>12173429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-5363593</v>
      </c>
      <c r="X41" s="34">
        <f t="shared" si="3"/>
        <v>131200259</v>
      </c>
      <c r="Y41" s="34">
        <f t="shared" si="3"/>
        <v>-136563852</v>
      </c>
      <c r="Z41" s="35">
        <f>+IF(X41&lt;&gt;0,+(Y41/X41)*100,0)</f>
        <v>-104.08809635048053</v>
      </c>
      <c r="AA41" s="36">
        <f>+AA17+AA30+AA39</f>
        <v>137492865</v>
      </c>
    </row>
    <row r="42" spans="1:27" x14ac:dyDescent="0.25">
      <c r="A42" s="23" t="s">
        <v>63</v>
      </c>
      <c r="B42" s="17" t="s">
        <v>64</v>
      </c>
      <c r="C42" s="32">
        <v>3212852</v>
      </c>
      <c r="D42" s="32"/>
      <c r="E42" s="33"/>
      <c r="F42" s="34"/>
      <c r="G42" s="34">
        <v>116886227</v>
      </c>
      <c r="H42" s="34">
        <f>+G43+H60</f>
        <v>103264230</v>
      </c>
      <c r="I42" s="34">
        <f>+H43+I60</f>
        <v>102556034</v>
      </c>
      <c r="J42" s="34">
        <f>+G42</f>
        <v>116886227</v>
      </c>
      <c r="K42" s="34">
        <f>+I43+K60</f>
        <v>116882839</v>
      </c>
      <c r="L42" s="34">
        <f>+K43+L60</f>
        <v>117165258</v>
      </c>
      <c r="M42" s="34">
        <f>+L43+M60</f>
        <v>108800181</v>
      </c>
      <c r="N42" s="34">
        <f>+K42</f>
        <v>116882839</v>
      </c>
      <c r="O42" s="34">
        <f>+M43+O60</f>
        <v>99423347</v>
      </c>
      <c r="P42" s="34">
        <f>+O43+P60</f>
        <v>107454400</v>
      </c>
      <c r="Q42" s="34">
        <f>+P43+Q60</f>
        <v>124667324</v>
      </c>
      <c r="R42" s="34">
        <f>+O42</f>
        <v>99423347</v>
      </c>
      <c r="S42" s="34">
        <f>+Q43+S60</f>
        <v>111596776</v>
      </c>
      <c r="T42" s="34">
        <f>+S43+T60</f>
        <v>111596776</v>
      </c>
      <c r="U42" s="34">
        <f>+T43+U60</f>
        <v>111596776</v>
      </c>
      <c r="V42" s="34">
        <f>+S42</f>
        <v>111596776</v>
      </c>
      <c r="W42" s="34">
        <f>+G42</f>
        <v>116886227</v>
      </c>
      <c r="X42" s="34"/>
      <c r="Y42" s="34">
        <f>+W42-X42</f>
        <v>116886227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81073421</v>
      </c>
      <c r="D43" s="44">
        <f t="shared" ref="D43:AA43" si="4">+D41+D42</f>
        <v>0</v>
      </c>
      <c r="E43" s="45">
        <f t="shared" si="4"/>
        <v>201381448</v>
      </c>
      <c r="F43" s="46">
        <f t="shared" si="4"/>
        <v>137492865</v>
      </c>
      <c r="G43" s="46">
        <f t="shared" si="4"/>
        <v>103190088</v>
      </c>
      <c r="H43" s="46">
        <f t="shared" si="4"/>
        <v>102556034</v>
      </c>
      <c r="I43" s="46">
        <f t="shared" si="4"/>
        <v>116882839</v>
      </c>
      <c r="J43" s="46">
        <f>+I43</f>
        <v>116882839</v>
      </c>
      <c r="K43" s="46">
        <f t="shared" si="4"/>
        <v>117165258</v>
      </c>
      <c r="L43" s="46">
        <f t="shared" si="4"/>
        <v>108800181</v>
      </c>
      <c r="M43" s="46">
        <f t="shared" si="4"/>
        <v>99423347</v>
      </c>
      <c r="N43" s="46">
        <f>+M43</f>
        <v>99423347</v>
      </c>
      <c r="O43" s="46">
        <f t="shared" si="4"/>
        <v>107454400</v>
      </c>
      <c r="P43" s="46">
        <f t="shared" si="4"/>
        <v>124667324</v>
      </c>
      <c r="Q43" s="46">
        <f t="shared" si="4"/>
        <v>111596776</v>
      </c>
      <c r="R43" s="46">
        <f>+Q43</f>
        <v>111596776</v>
      </c>
      <c r="S43" s="46">
        <f t="shared" si="4"/>
        <v>111596776</v>
      </c>
      <c r="T43" s="46">
        <f t="shared" si="4"/>
        <v>111596776</v>
      </c>
      <c r="U43" s="46">
        <f t="shared" si="4"/>
        <v>111596776</v>
      </c>
      <c r="V43" s="46">
        <f>+U43</f>
        <v>111596776</v>
      </c>
      <c r="W43" s="46">
        <f>+V43</f>
        <v>111596776</v>
      </c>
      <c r="X43" s="46">
        <f t="shared" si="4"/>
        <v>131200259</v>
      </c>
      <c r="Y43" s="46">
        <f t="shared" si="4"/>
        <v>-19677625</v>
      </c>
      <c r="Z43" s="47">
        <f>+IF(X43&lt;&gt;0,+(Y43/X43)*100,0)</f>
        <v>-14.998160178936843</v>
      </c>
      <c r="AA43" s="48">
        <f t="shared" si="4"/>
        <v>137492865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116886227</v>
      </c>
      <c r="H60">
        <v>74142</v>
      </c>
      <c r="J60">
        <v>116886227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79021206</v>
      </c>
      <c r="F7" s="20">
        <v>79021207</v>
      </c>
      <c r="G7" s="20"/>
      <c r="H7" s="20">
        <v>4460380</v>
      </c>
      <c r="I7" s="20">
        <v>12114617</v>
      </c>
      <c r="J7" s="20">
        <v>16574997</v>
      </c>
      <c r="K7" s="20">
        <v>3476253</v>
      </c>
      <c r="L7" s="20">
        <v>4171504</v>
      </c>
      <c r="M7" s="20">
        <v>6968741</v>
      </c>
      <c r="N7" s="20">
        <v>14616498</v>
      </c>
      <c r="O7" s="20">
        <v>-10642282</v>
      </c>
      <c r="P7" s="20">
        <v>4580366</v>
      </c>
      <c r="Q7" s="20"/>
      <c r="R7" s="20">
        <v>-6061916</v>
      </c>
      <c r="S7" s="20"/>
      <c r="T7" s="20"/>
      <c r="U7" s="20"/>
      <c r="V7" s="20"/>
      <c r="W7" s="20">
        <v>25129579</v>
      </c>
      <c r="X7" s="20">
        <v>59265900</v>
      </c>
      <c r="Y7" s="20">
        <v>-34136321</v>
      </c>
      <c r="Z7" s="21">
        <v>-57.598587045839182</v>
      </c>
      <c r="AA7" s="22">
        <v>79021207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33461</v>
      </c>
      <c r="F8" s="20">
        <v>33461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25092</v>
      </c>
      <c r="Y8" s="20">
        <v>-25092</v>
      </c>
      <c r="Z8" s="21">
        <v>-100</v>
      </c>
      <c r="AA8" s="22">
        <v>33461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-33342000</v>
      </c>
      <c r="H10" s="20"/>
      <c r="I10" s="20"/>
      <c r="J10" s="20">
        <v>-33342000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-33342000</v>
      </c>
      <c r="X10" s="20"/>
      <c r="Y10" s="20">
        <v>-33342000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-12628899</v>
      </c>
      <c r="F14" s="20">
        <v>-69322388</v>
      </c>
      <c r="G14" s="20"/>
      <c r="H14" s="20">
        <v>-6211073</v>
      </c>
      <c r="I14" s="20"/>
      <c r="J14" s="20">
        <v>-6211073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-6211073</v>
      </c>
      <c r="X14" s="20">
        <v>-51991776</v>
      </c>
      <c r="Y14" s="20">
        <v>45780703</v>
      </c>
      <c r="Z14" s="21">
        <v>-88.053739499108474</v>
      </c>
      <c r="AA14" s="22">
        <v>-69322388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66425768</v>
      </c>
      <c r="F17" s="28">
        <f t="shared" si="0"/>
        <v>9732280</v>
      </c>
      <c r="G17" s="28">
        <f t="shared" si="0"/>
        <v>-33342000</v>
      </c>
      <c r="H17" s="28">
        <f t="shared" si="0"/>
        <v>-1750693</v>
      </c>
      <c r="I17" s="28">
        <f t="shared" si="0"/>
        <v>12114617</v>
      </c>
      <c r="J17" s="28">
        <f t="shared" si="0"/>
        <v>-22978076</v>
      </c>
      <c r="K17" s="28">
        <f t="shared" si="0"/>
        <v>3476253</v>
      </c>
      <c r="L17" s="28">
        <f t="shared" si="0"/>
        <v>4171504</v>
      </c>
      <c r="M17" s="28">
        <f t="shared" si="0"/>
        <v>6968741</v>
      </c>
      <c r="N17" s="28">
        <f t="shared" si="0"/>
        <v>14616498</v>
      </c>
      <c r="O17" s="28">
        <f t="shared" si="0"/>
        <v>-10642282</v>
      </c>
      <c r="P17" s="28">
        <f t="shared" si="0"/>
        <v>4580366</v>
      </c>
      <c r="Q17" s="28">
        <f t="shared" si="0"/>
        <v>0</v>
      </c>
      <c r="R17" s="28">
        <f t="shared" si="0"/>
        <v>-6061916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-14423494</v>
      </c>
      <c r="X17" s="28">
        <f t="shared" si="0"/>
        <v>7299216</v>
      </c>
      <c r="Y17" s="28">
        <f t="shared" si="0"/>
        <v>-21722710</v>
      </c>
      <c r="Z17" s="29">
        <f>+IF(X17&lt;&gt;0,+(Y17/X17)*100,0)</f>
        <v>-297.60333164548081</v>
      </c>
      <c r="AA17" s="30">
        <f>SUM(AA6:AA16)</f>
        <v>9732280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-21333703</v>
      </c>
      <c r="D28" s="18"/>
      <c r="E28" s="19">
        <v>-17321226</v>
      </c>
      <c r="F28" s="20">
        <v>-47044988</v>
      </c>
      <c r="G28" s="20">
        <v>21333703</v>
      </c>
      <c r="H28" s="20"/>
      <c r="I28" s="20">
        <v>-21333703</v>
      </c>
      <c r="J28" s="20"/>
      <c r="K28" s="20">
        <v>-2137195</v>
      </c>
      <c r="L28" s="20"/>
      <c r="M28" s="20">
        <v>-1582826</v>
      </c>
      <c r="N28" s="20">
        <v>-3720021</v>
      </c>
      <c r="O28" s="20"/>
      <c r="P28" s="20"/>
      <c r="Q28" s="20"/>
      <c r="R28" s="20"/>
      <c r="S28" s="20"/>
      <c r="T28" s="20"/>
      <c r="U28" s="20"/>
      <c r="V28" s="20"/>
      <c r="W28" s="20">
        <v>-3720021</v>
      </c>
      <c r="X28" s="20">
        <v>-35283735</v>
      </c>
      <c r="Y28" s="20">
        <v>31563714</v>
      </c>
      <c r="Z28" s="21">
        <v>-89.456838965602699</v>
      </c>
      <c r="AA28" s="22">
        <v>-47044988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-21333703</v>
      </c>
      <c r="D30" s="26">
        <f t="shared" ref="D30:Y30" si="1">SUM(D21:D29)</f>
        <v>0</v>
      </c>
      <c r="E30" s="27">
        <f t="shared" si="1"/>
        <v>-17321226</v>
      </c>
      <c r="F30" s="28">
        <f t="shared" si="1"/>
        <v>-47044988</v>
      </c>
      <c r="G30" s="28">
        <f t="shared" si="1"/>
        <v>21333703</v>
      </c>
      <c r="H30" s="28">
        <f t="shared" si="1"/>
        <v>0</v>
      </c>
      <c r="I30" s="28">
        <f t="shared" si="1"/>
        <v>-21333703</v>
      </c>
      <c r="J30" s="28">
        <f t="shared" si="1"/>
        <v>0</v>
      </c>
      <c r="K30" s="28">
        <f t="shared" si="1"/>
        <v>-2137195</v>
      </c>
      <c r="L30" s="28">
        <f t="shared" si="1"/>
        <v>0</v>
      </c>
      <c r="M30" s="28">
        <f t="shared" si="1"/>
        <v>-1582826</v>
      </c>
      <c r="N30" s="28">
        <f t="shared" si="1"/>
        <v>-3720021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-3720021</v>
      </c>
      <c r="X30" s="28">
        <f t="shared" si="1"/>
        <v>-35283735</v>
      </c>
      <c r="Y30" s="28">
        <f t="shared" si="1"/>
        <v>31563714</v>
      </c>
      <c r="Z30" s="29">
        <f>+IF(X30&lt;&gt;0,+(Y30/X30)*100,0)</f>
        <v>-89.456838965602699</v>
      </c>
      <c r="AA30" s="30">
        <f>SUM(AA21:AA29)</f>
        <v>-47044988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-21333703</v>
      </c>
      <c r="D41" s="32">
        <f>+D17+D30+D39</f>
        <v>0</v>
      </c>
      <c r="E41" s="33">
        <f t="shared" si="3"/>
        <v>49104542</v>
      </c>
      <c r="F41" s="34">
        <f t="shared" si="3"/>
        <v>-37312708</v>
      </c>
      <c r="G41" s="34">
        <f t="shared" si="3"/>
        <v>-12008297</v>
      </c>
      <c r="H41" s="34">
        <f t="shared" si="3"/>
        <v>-1750693</v>
      </c>
      <c r="I41" s="34">
        <f t="shared" si="3"/>
        <v>-9219086</v>
      </c>
      <c r="J41" s="34">
        <f t="shared" si="3"/>
        <v>-22978076</v>
      </c>
      <c r="K41" s="34">
        <f t="shared" si="3"/>
        <v>1339058</v>
      </c>
      <c r="L41" s="34">
        <f t="shared" si="3"/>
        <v>4171504</v>
      </c>
      <c r="M41" s="34">
        <f t="shared" si="3"/>
        <v>5385915</v>
      </c>
      <c r="N41" s="34">
        <f t="shared" si="3"/>
        <v>10896477</v>
      </c>
      <c r="O41" s="34">
        <f t="shared" si="3"/>
        <v>-10642282</v>
      </c>
      <c r="P41" s="34">
        <f t="shared" si="3"/>
        <v>4580366</v>
      </c>
      <c r="Q41" s="34">
        <f t="shared" si="3"/>
        <v>0</v>
      </c>
      <c r="R41" s="34">
        <f t="shared" si="3"/>
        <v>-6061916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-18143515</v>
      </c>
      <c r="X41" s="34">
        <f t="shared" si="3"/>
        <v>-27984519</v>
      </c>
      <c r="Y41" s="34">
        <f t="shared" si="3"/>
        <v>9841004</v>
      </c>
      <c r="Z41" s="35">
        <f>+IF(X41&lt;&gt;0,+(Y41/X41)*100,0)</f>
        <v>-35.165885824230173</v>
      </c>
      <c r="AA41" s="36">
        <f>+AA17+AA30+AA39</f>
        <v>-37312708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-12008297</v>
      </c>
      <c r="I42" s="34">
        <f>+H43+I60</f>
        <v>-13758990</v>
      </c>
      <c r="J42" s="34">
        <f>+G42</f>
        <v>0</v>
      </c>
      <c r="K42" s="34">
        <f>+I43+K60</f>
        <v>-22978076</v>
      </c>
      <c r="L42" s="34">
        <f>+K43+L60</f>
        <v>-21639018</v>
      </c>
      <c r="M42" s="34">
        <f>+L43+M60</f>
        <v>-17467514</v>
      </c>
      <c r="N42" s="34">
        <f>+K42</f>
        <v>-22978076</v>
      </c>
      <c r="O42" s="34">
        <f>+M43+O60</f>
        <v>-12081599</v>
      </c>
      <c r="P42" s="34">
        <f>+O43+P60</f>
        <v>-22723881</v>
      </c>
      <c r="Q42" s="34">
        <f>+P43+Q60</f>
        <v>-18143515</v>
      </c>
      <c r="R42" s="34">
        <f>+O42</f>
        <v>-12081599</v>
      </c>
      <c r="S42" s="34">
        <f>+Q43+S60</f>
        <v>-18143515</v>
      </c>
      <c r="T42" s="34">
        <f>+S43+T60</f>
        <v>-18143515</v>
      </c>
      <c r="U42" s="34">
        <f>+T43+U60</f>
        <v>-18143515</v>
      </c>
      <c r="V42" s="34">
        <f>+S42</f>
        <v>-18143515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-21333703</v>
      </c>
      <c r="D43" s="44">
        <f t="shared" ref="D43:AA43" si="4">+D41+D42</f>
        <v>0</v>
      </c>
      <c r="E43" s="45">
        <f t="shared" si="4"/>
        <v>49104542</v>
      </c>
      <c r="F43" s="46">
        <f t="shared" si="4"/>
        <v>-37312708</v>
      </c>
      <c r="G43" s="46">
        <f t="shared" si="4"/>
        <v>-12008297</v>
      </c>
      <c r="H43" s="46">
        <f t="shared" si="4"/>
        <v>-13758990</v>
      </c>
      <c r="I43" s="46">
        <f t="shared" si="4"/>
        <v>-22978076</v>
      </c>
      <c r="J43" s="46">
        <f>+I43</f>
        <v>-22978076</v>
      </c>
      <c r="K43" s="46">
        <f t="shared" si="4"/>
        <v>-21639018</v>
      </c>
      <c r="L43" s="46">
        <f t="shared" si="4"/>
        <v>-17467514</v>
      </c>
      <c r="M43" s="46">
        <f t="shared" si="4"/>
        <v>-12081599</v>
      </c>
      <c r="N43" s="46">
        <f>+M43</f>
        <v>-12081599</v>
      </c>
      <c r="O43" s="46">
        <f t="shared" si="4"/>
        <v>-22723881</v>
      </c>
      <c r="P43" s="46">
        <f t="shared" si="4"/>
        <v>-18143515</v>
      </c>
      <c r="Q43" s="46">
        <f t="shared" si="4"/>
        <v>-18143515</v>
      </c>
      <c r="R43" s="46">
        <f>+Q43</f>
        <v>-18143515</v>
      </c>
      <c r="S43" s="46">
        <f t="shared" si="4"/>
        <v>-18143515</v>
      </c>
      <c r="T43" s="46">
        <f t="shared" si="4"/>
        <v>-18143515</v>
      </c>
      <c r="U43" s="46">
        <f t="shared" si="4"/>
        <v>-18143515</v>
      </c>
      <c r="V43" s="46">
        <f>+U43</f>
        <v>-18143515</v>
      </c>
      <c r="W43" s="46">
        <f>+V43</f>
        <v>-18143515</v>
      </c>
      <c r="X43" s="46">
        <f t="shared" si="4"/>
        <v>-27984519</v>
      </c>
      <c r="Y43" s="46">
        <f t="shared" si="4"/>
        <v>9841004</v>
      </c>
      <c r="Z43" s="47">
        <f>+IF(X43&lt;&gt;0,+(Y43/X43)*100,0)</f>
        <v>-35.165885824230173</v>
      </c>
      <c r="AA43" s="48">
        <f t="shared" si="4"/>
        <v>-37312708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66777227</v>
      </c>
      <c r="D7" s="18"/>
      <c r="E7" s="19">
        <v>152381431</v>
      </c>
      <c r="F7" s="20">
        <v>115605083</v>
      </c>
      <c r="G7" s="20">
        <v>5251509</v>
      </c>
      <c r="H7" s="20">
        <v>6272652</v>
      </c>
      <c r="I7" s="20">
        <v>6136946</v>
      </c>
      <c r="J7" s="20">
        <v>17661107</v>
      </c>
      <c r="K7" s="20">
        <v>7513669</v>
      </c>
      <c r="L7" s="20">
        <v>5810365</v>
      </c>
      <c r="M7" s="20">
        <v>6018294</v>
      </c>
      <c r="N7" s="20">
        <v>19342328</v>
      </c>
      <c r="O7" s="20">
        <v>5834989</v>
      </c>
      <c r="P7" s="20">
        <v>6327981</v>
      </c>
      <c r="Q7" s="20">
        <v>6476090</v>
      </c>
      <c r="R7" s="20">
        <v>18639060</v>
      </c>
      <c r="S7" s="20"/>
      <c r="T7" s="20"/>
      <c r="U7" s="20"/>
      <c r="V7" s="20"/>
      <c r="W7" s="20">
        <v>55642495</v>
      </c>
      <c r="X7" s="20">
        <v>99575537</v>
      </c>
      <c r="Y7" s="20">
        <v>-43933042</v>
      </c>
      <c r="Z7" s="21">
        <v>-44.120316418680225</v>
      </c>
      <c r="AA7" s="22">
        <v>115605083</v>
      </c>
    </row>
    <row r="8" spans="1:27" x14ac:dyDescent="0.25">
      <c r="A8" s="23" t="s">
        <v>36</v>
      </c>
      <c r="B8" s="17" t="s">
        <v>32</v>
      </c>
      <c r="C8" s="18">
        <v>3177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12879743</v>
      </c>
      <c r="D9" s="18"/>
      <c r="E9" s="19">
        <v>16193016</v>
      </c>
      <c r="F9" s="20">
        <v>16193016</v>
      </c>
      <c r="G9" s="20">
        <v>137</v>
      </c>
      <c r="H9" s="20">
        <v>6748459</v>
      </c>
      <c r="I9" s="20">
        <v>2298</v>
      </c>
      <c r="J9" s="20">
        <v>6750894</v>
      </c>
      <c r="K9" s="20">
        <v>1326</v>
      </c>
      <c r="L9" s="20">
        <v>820</v>
      </c>
      <c r="M9" s="20">
        <v>5395174</v>
      </c>
      <c r="N9" s="20">
        <v>5397320</v>
      </c>
      <c r="O9" s="20">
        <v>358</v>
      </c>
      <c r="P9" s="20">
        <v>31</v>
      </c>
      <c r="Q9" s="20">
        <v>4048495</v>
      </c>
      <c r="R9" s="20">
        <v>4048884</v>
      </c>
      <c r="S9" s="20"/>
      <c r="T9" s="20"/>
      <c r="U9" s="20"/>
      <c r="V9" s="20"/>
      <c r="W9" s="20">
        <v>16197098</v>
      </c>
      <c r="X9" s="20">
        <v>16193016</v>
      </c>
      <c r="Y9" s="20">
        <v>4082</v>
      </c>
      <c r="Z9" s="21">
        <v>2.5208398484877676E-2</v>
      </c>
      <c r="AA9" s="22">
        <v>16193016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23907734</v>
      </c>
      <c r="F10" s="20">
        <v>25514074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18733971</v>
      </c>
      <c r="Y10" s="20">
        <v>-18733971</v>
      </c>
      <c r="Z10" s="21">
        <v>-100</v>
      </c>
      <c r="AA10" s="22">
        <v>25514074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-53425081</v>
      </c>
      <c r="D14" s="18"/>
      <c r="E14" s="19">
        <v>-92280389</v>
      </c>
      <c r="F14" s="20">
        <v>-82205710</v>
      </c>
      <c r="G14" s="20">
        <v>-9104886</v>
      </c>
      <c r="H14" s="20">
        <v>-263426</v>
      </c>
      <c r="I14" s="20">
        <v>-3021495</v>
      </c>
      <c r="J14" s="20">
        <v>-12389807</v>
      </c>
      <c r="K14" s="20">
        <v>-5149207</v>
      </c>
      <c r="L14" s="20">
        <v>-3500000</v>
      </c>
      <c r="M14" s="20">
        <v>-7216160</v>
      </c>
      <c r="N14" s="20">
        <v>-15865367</v>
      </c>
      <c r="O14" s="20">
        <v>-637025</v>
      </c>
      <c r="P14" s="20">
        <v>-2355340</v>
      </c>
      <c r="Q14" s="20">
        <v>-5502187</v>
      </c>
      <c r="R14" s="20">
        <v>-8494552</v>
      </c>
      <c r="S14" s="20"/>
      <c r="T14" s="20"/>
      <c r="U14" s="20"/>
      <c r="V14" s="20"/>
      <c r="W14" s="20">
        <v>-36749726</v>
      </c>
      <c r="X14" s="20">
        <v>-65180418</v>
      </c>
      <c r="Y14" s="20">
        <v>28430692</v>
      </c>
      <c r="Z14" s="21">
        <v>-43.61845608292969</v>
      </c>
      <c r="AA14" s="22">
        <v>-82205710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26235066</v>
      </c>
      <c r="D17" s="26">
        <f>SUM(D6:D16)</f>
        <v>0</v>
      </c>
      <c r="E17" s="27">
        <f t="shared" si="0"/>
        <v>100201792</v>
      </c>
      <c r="F17" s="28">
        <f t="shared" si="0"/>
        <v>75106463</v>
      </c>
      <c r="G17" s="28">
        <f t="shared" si="0"/>
        <v>-3853240</v>
      </c>
      <c r="H17" s="28">
        <f t="shared" si="0"/>
        <v>12757685</v>
      </c>
      <c r="I17" s="28">
        <f t="shared" si="0"/>
        <v>3117749</v>
      </c>
      <c r="J17" s="28">
        <f t="shared" si="0"/>
        <v>12022194</v>
      </c>
      <c r="K17" s="28">
        <f t="shared" si="0"/>
        <v>2365788</v>
      </c>
      <c r="L17" s="28">
        <f t="shared" si="0"/>
        <v>2311185</v>
      </c>
      <c r="M17" s="28">
        <f t="shared" si="0"/>
        <v>4197308</v>
      </c>
      <c r="N17" s="28">
        <f t="shared" si="0"/>
        <v>8874281</v>
      </c>
      <c r="O17" s="28">
        <f t="shared" si="0"/>
        <v>5198322</v>
      </c>
      <c r="P17" s="28">
        <f t="shared" si="0"/>
        <v>3972672</v>
      </c>
      <c r="Q17" s="28">
        <f t="shared" si="0"/>
        <v>5022398</v>
      </c>
      <c r="R17" s="28">
        <f t="shared" si="0"/>
        <v>14193392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35089867</v>
      </c>
      <c r="X17" s="28">
        <f t="shared" si="0"/>
        <v>69322106</v>
      </c>
      <c r="Y17" s="28">
        <f t="shared" si="0"/>
        <v>-34232239</v>
      </c>
      <c r="Z17" s="29">
        <f>+IF(X17&lt;&gt;0,+(Y17/X17)*100,0)</f>
        <v>-49.381418100598381</v>
      </c>
      <c r="AA17" s="30">
        <f>SUM(AA6:AA16)</f>
        <v>75106463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-295779754</v>
      </c>
      <c r="D28" s="18"/>
      <c r="E28" s="19">
        <v>-159384900</v>
      </c>
      <c r="F28" s="20">
        <v>-159384900</v>
      </c>
      <c r="G28" s="20"/>
      <c r="H28" s="20">
        <v>-16956144</v>
      </c>
      <c r="I28" s="20">
        <v>-10329239</v>
      </c>
      <c r="J28" s="20">
        <v>-27285383</v>
      </c>
      <c r="K28" s="20">
        <v>-3814970</v>
      </c>
      <c r="L28" s="20">
        <v>-8141002</v>
      </c>
      <c r="M28" s="20">
        <v>-87376204</v>
      </c>
      <c r="N28" s="20">
        <v>-99332176</v>
      </c>
      <c r="O28" s="20">
        <v>-3701268</v>
      </c>
      <c r="P28" s="20">
        <v>-1643879</v>
      </c>
      <c r="Q28" s="20">
        <v>-474973</v>
      </c>
      <c r="R28" s="20">
        <v>-5820120</v>
      </c>
      <c r="S28" s="20"/>
      <c r="T28" s="20"/>
      <c r="U28" s="20"/>
      <c r="V28" s="20"/>
      <c r="W28" s="20">
        <v>-132437679</v>
      </c>
      <c r="X28" s="20">
        <v>-119538675</v>
      </c>
      <c r="Y28" s="20">
        <v>-12899004</v>
      </c>
      <c r="Z28" s="21">
        <v>10.790653317848806</v>
      </c>
      <c r="AA28" s="22">
        <v>-159384900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-295779754</v>
      </c>
      <c r="D30" s="26">
        <f t="shared" ref="D30:Y30" si="1">SUM(D21:D29)</f>
        <v>0</v>
      </c>
      <c r="E30" s="27">
        <f t="shared" si="1"/>
        <v>-159384900</v>
      </c>
      <c r="F30" s="28">
        <f t="shared" si="1"/>
        <v>-159384900</v>
      </c>
      <c r="G30" s="28">
        <f t="shared" si="1"/>
        <v>0</v>
      </c>
      <c r="H30" s="28">
        <f t="shared" si="1"/>
        <v>-16956144</v>
      </c>
      <c r="I30" s="28">
        <f t="shared" si="1"/>
        <v>-10329239</v>
      </c>
      <c r="J30" s="28">
        <f t="shared" si="1"/>
        <v>-27285383</v>
      </c>
      <c r="K30" s="28">
        <f t="shared" si="1"/>
        <v>-3814970</v>
      </c>
      <c r="L30" s="28">
        <f t="shared" si="1"/>
        <v>-8141002</v>
      </c>
      <c r="M30" s="28">
        <f t="shared" si="1"/>
        <v>-87376204</v>
      </c>
      <c r="N30" s="28">
        <f t="shared" si="1"/>
        <v>-99332176</v>
      </c>
      <c r="O30" s="28">
        <f t="shared" si="1"/>
        <v>-3701268</v>
      </c>
      <c r="P30" s="28">
        <f t="shared" si="1"/>
        <v>-1643879</v>
      </c>
      <c r="Q30" s="28">
        <f t="shared" si="1"/>
        <v>-474973</v>
      </c>
      <c r="R30" s="28">
        <f t="shared" si="1"/>
        <v>-5820120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-132437679</v>
      </c>
      <c r="X30" s="28">
        <f t="shared" si="1"/>
        <v>-119538675</v>
      </c>
      <c r="Y30" s="28">
        <f t="shared" si="1"/>
        <v>-12899004</v>
      </c>
      <c r="Z30" s="29">
        <f>+IF(X30&lt;&gt;0,+(Y30/X30)*100,0)</f>
        <v>10.790653317848806</v>
      </c>
      <c r="AA30" s="30">
        <f>SUM(AA21:AA29)</f>
        <v>-159384900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-269544688</v>
      </c>
      <c r="D41" s="32">
        <f>+D17+D30+D39</f>
        <v>0</v>
      </c>
      <c r="E41" s="33">
        <f t="shared" si="3"/>
        <v>-59183108</v>
      </c>
      <c r="F41" s="34">
        <f t="shared" si="3"/>
        <v>-84278437</v>
      </c>
      <c r="G41" s="34">
        <f t="shared" si="3"/>
        <v>-3853240</v>
      </c>
      <c r="H41" s="34">
        <f t="shared" si="3"/>
        <v>-4198459</v>
      </c>
      <c r="I41" s="34">
        <f t="shared" si="3"/>
        <v>-7211490</v>
      </c>
      <c r="J41" s="34">
        <f t="shared" si="3"/>
        <v>-15263189</v>
      </c>
      <c r="K41" s="34">
        <f t="shared" si="3"/>
        <v>-1449182</v>
      </c>
      <c r="L41" s="34">
        <f t="shared" si="3"/>
        <v>-5829817</v>
      </c>
      <c r="M41" s="34">
        <f t="shared" si="3"/>
        <v>-83178896</v>
      </c>
      <c r="N41" s="34">
        <f t="shared" si="3"/>
        <v>-90457895</v>
      </c>
      <c r="O41" s="34">
        <f t="shared" si="3"/>
        <v>1497054</v>
      </c>
      <c r="P41" s="34">
        <f t="shared" si="3"/>
        <v>2328793</v>
      </c>
      <c r="Q41" s="34">
        <f t="shared" si="3"/>
        <v>4547425</v>
      </c>
      <c r="R41" s="34">
        <f t="shared" si="3"/>
        <v>8373272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-97347812</v>
      </c>
      <c r="X41" s="34">
        <f t="shared" si="3"/>
        <v>-50216569</v>
      </c>
      <c r="Y41" s="34">
        <f t="shared" si="3"/>
        <v>-47131243</v>
      </c>
      <c r="Z41" s="35">
        <f>+IF(X41&lt;&gt;0,+(Y41/X41)*100,0)</f>
        <v>93.855960171233519</v>
      </c>
      <c r="AA41" s="36">
        <f>+AA17+AA30+AA39</f>
        <v>-84278437</v>
      </c>
    </row>
    <row r="42" spans="1:27" x14ac:dyDescent="0.25">
      <c r="A42" s="23" t="s">
        <v>63</v>
      </c>
      <c r="B42" s="17" t="s">
        <v>64</v>
      </c>
      <c r="C42" s="32">
        <v>3285795</v>
      </c>
      <c r="D42" s="32"/>
      <c r="E42" s="33"/>
      <c r="F42" s="34"/>
      <c r="G42" s="34">
        <v>-264475149</v>
      </c>
      <c r="H42" s="34">
        <f>+G43+H60</f>
        <v>-268328389</v>
      </c>
      <c r="I42" s="34">
        <f>+H43+I60</f>
        <v>-272526848</v>
      </c>
      <c r="J42" s="34">
        <f>+G42</f>
        <v>-264475149</v>
      </c>
      <c r="K42" s="34">
        <f>+I43+K60</f>
        <v>-279738338</v>
      </c>
      <c r="L42" s="34">
        <f>+K43+L60</f>
        <v>-281187520</v>
      </c>
      <c r="M42" s="34">
        <f>+L43+M60</f>
        <v>-287017337</v>
      </c>
      <c r="N42" s="34">
        <f>+K42</f>
        <v>-279738338</v>
      </c>
      <c r="O42" s="34">
        <f>+M43+O60</f>
        <v>-370196233</v>
      </c>
      <c r="P42" s="34">
        <f>+O43+P60</f>
        <v>-368699179</v>
      </c>
      <c r="Q42" s="34">
        <f>+P43+Q60</f>
        <v>-366370386</v>
      </c>
      <c r="R42" s="34">
        <f>+O42</f>
        <v>-370196233</v>
      </c>
      <c r="S42" s="34">
        <f>+Q43+S60</f>
        <v>-361822961</v>
      </c>
      <c r="T42" s="34">
        <f>+S43+T60</f>
        <v>-361822961</v>
      </c>
      <c r="U42" s="34">
        <f>+T43+U60</f>
        <v>-361822961</v>
      </c>
      <c r="V42" s="34">
        <f>+S42</f>
        <v>-361822961</v>
      </c>
      <c r="W42" s="34">
        <f>+G42</f>
        <v>-264475149</v>
      </c>
      <c r="X42" s="34"/>
      <c r="Y42" s="34">
        <f>+W42-X42</f>
        <v>-264475149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-266258893</v>
      </c>
      <c r="D43" s="44">
        <f t="shared" ref="D43:AA43" si="4">+D41+D42</f>
        <v>0</v>
      </c>
      <c r="E43" s="45">
        <f t="shared" si="4"/>
        <v>-59183108</v>
      </c>
      <c r="F43" s="46">
        <f t="shared" si="4"/>
        <v>-84278437</v>
      </c>
      <c r="G43" s="46">
        <f t="shared" si="4"/>
        <v>-268328389</v>
      </c>
      <c r="H43" s="46">
        <f t="shared" si="4"/>
        <v>-272526848</v>
      </c>
      <c r="I43" s="46">
        <f t="shared" si="4"/>
        <v>-279738338</v>
      </c>
      <c r="J43" s="46">
        <f>+I43</f>
        <v>-279738338</v>
      </c>
      <c r="K43" s="46">
        <f t="shared" si="4"/>
        <v>-281187520</v>
      </c>
      <c r="L43" s="46">
        <f t="shared" si="4"/>
        <v>-287017337</v>
      </c>
      <c r="M43" s="46">
        <f t="shared" si="4"/>
        <v>-370196233</v>
      </c>
      <c r="N43" s="46">
        <f>+M43</f>
        <v>-370196233</v>
      </c>
      <c r="O43" s="46">
        <f t="shared" si="4"/>
        <v>-368699179</v>
      </c>
      <c r="P43" s="46">
        <f t="shared" si="4"/>
        <v>-366370386</v>
      </c>
      <c r="Q43" s="46">
        <f t="shared" si="4"/>
        <v>-361822961</v>
      </c>
      <c r="R43" s="46">
        <f>+Q43</f>
        <v>-361822961</v>
      </c>
      <c r="S43" s="46">
        <f t="shared" si="4"/>
        <v>-361822961</v>
      </c>
      <c r="T43" s="46">
        <f t="shared" si="4"/>
        <v>-361822961</v>
      </c>
      <c r="U43" s="46">
        <f t="shared" si="4"/>
        <v>-361822961</v>
      </c>
      <c r="V43" s="46">
        <f>+U43</f>
        <v>-361822961</v>
      </c>
      <c r="W43" s="46">
        <f>+V43</f>
        <v>-361822961</v>
      </c>
      <c r="X43" s="46">
        <f t="shared" si="4"/>
        <v>-50216569</v>
      </c>
      <c r="Y43" s="46">
        <f t="shared" si="4"/>
        <v>-311606392</v>
      </c>
      <c r="Z43" s="47">
        <f>+IF(X43&lt;&gt;0,+(Y43/X43)*100,0)</f>
        <v>620.52505419077909</v>
      </c>
      <c r="AA43" s="48">
        <f t="shared" si="4"/>
        <v>-84278437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-264475149</v>
      </c>
      <c r="J60">
        <v>-264475149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295848022</v>
      </c>
      <c r="D7" s="18"/>
      <c r="E7" s="19">
        <v>2102444960</v>
      </c>
      <c r="F7" s="20">
        <v>2102444960</v>
      </c>
      <c r="G7" s="20">
        <v>-251229553</v>
      </c>
      <c r="H7" s="20">
        <v>-207531546</v>
      </c>
      <c r="I7" s="20"/>
      <c r="J7" s="20">
        <v>-458761099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-458761099</v>
      </c>
      <c r="X7" s="20"/>
      <c r="Y7" s="20">
        <v>-458761099</v>
      </c>
      <c r="Z7" s="21"/>
      <c r="AA7" s="22">
        <v>2102444960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254662520</v>
      </c>
      <c r="F8" s="20">
        <v>254662520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254662520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865197980</v>
      </c>
      <c r="F9" s="20">
        <v>865197980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865197980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511250000</v>
      </c>
      <c r="F10" s="20">
        <v>511250000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511250000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-2098472030</v>
      </c>
      <c r="F14" s="20">
        <v>-2098472030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-94750260</v>
      </c>
      <c r="Y14" s="20">
        <v>94750260</v>
      </c>
      <c r="Z14" s="21">
        <v>-100</v>
      </c>
      <c r="AA14" s="22">
        <v>-2098472030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-156269500</v>
      </c>
      <c r="F15" s="20">
        <v>-156269500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-156269500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295848022</v>
      </c>
      <c r="D17" s="26">
        <f>SUM(D6:D16)</f>
        <v>0</v>
      </c>
      <c r="E17" s="27">
        <f t="shared" si="0"/>
        <v>1478813930</v>
      </c>
      <c r="F17" s="28">
        <f t="shared" si="0"/>
        <v>1478813930</v>
      </c>
      <c r="G17" s="28">
        <f t="shared" si="0"/>
        <v>-251229553</v>
      </c>
      <c r="H17" s="28">
        <f t="shared" si="0"/>
        <v>-207531546</v>
      </c>
      <c r="I17" s="28">
        <f t="shared" si="0"/>
        <v>0</v>
      </c>
      <c r="J17" s="28">
        <f t="shared" si="0"/>
        <v>-458761099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-458761099</v>
      </c>
      <c r="X17" s="28">
        <f t="shared" si="0"/>
        <v>-94750260</v>
      </c>
      <c r="Y17" s="28">
        <f t="shared" si="0"/>
        <v>-364010839</v>
      </c>
      <c r="Z17" s="29">
        <f>+IF(X17&lt;&gt;0,+(Y17/X17)*100,0)</f>
        <v>384.17925080100048</v>
      </c>
      <c r="AA17" s="30">
        <f>SUM(AA6:AA16)</f>
        <v>1478813930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-747182040</v>
      </c>
      <c r="F28" s="20">
        <v>-747182040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-747182040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-747182040</v>
      </c>
      <c r="F30" s="28">
        <f t="shared" si="1"/>
        <v>-747182040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-747182040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472022700</v>
      </c>
      <c r="F35" s="20">
        <v>472022700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472022700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-189918100</v>
      </c>
      <c r="F38" s="20">
        <v>-189918100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-189918100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282104600</v>
      </c>
      <c r="F39" s="28">
        <f t="shared" si="2"/>
        <v>282104600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282104600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295848022</v>
      </c>
      <c r="D41" s="32">
        <f>+D17+D30+D39</f>
        <v>0</v>
      </c>
      <c r="E41" s="33">
        <f t="shared" si="3"/>
        <v>1013736490</v>
      </c>
      <c r="F41" s="34">
        <f t="shared" si="3"/>
        <v>1013736490</v>
      </c>
      <c r="G41" s="34">
        <f t="shared" si="3"/>
        <v>-251229553</v>
      </c>
      <c r="H41" s="34">
        <f t="shared" si="3"/>
        <v>-207531546</v>
      </c>
      <c r="I41" s="34">
        <f t="shared" si="3"/>
        <v>0</v>
      </c>
      <c r="J41" s="34">
        <f t="shared" si="3"/>
        <v>-458761099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-458761099</v>
      </c>
      <c r="X41" s="34">
        <f t="shared" si="3"/>
        <v>-94750260</v>
      </c>
      <c r="Y41" s="34">
        <f t="shared" si="3"/>
        <v>-364010839</v>
      </c>
      <c r="Z41" s="35">
        <f>+IF(X41&lt;&gt;0,+(Y41/X41)*100,0)</f>
        <v>384.17925080100048</v>
      </c>
      <c r="AA41" s="36">
        <f>+AA17+AA30+AA39</f>
        <v>1013736490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-3903171630</v>
      </c>
      <c r="F42" s="34">
        <v>-3903171630</v>
      </c>
      <c r="G42" s="34"/>
      <c r="H42" s="34">
        <f>+G43+H60</f>
        <v>-251229553</v>
      </c>
      <c r="I42" s="34">
        <f>+H43+I60</f>
        <v>-458761099</v>
      </c>
      <c r="J42" s="34">
        <f>+G42</f>
        <v>0</v>
      </c>
      <c r="K42" s="34">
        <f>+I43+K60</f>
        <v>-458761099</v>
      </c>
      <c r="L42" s="34">
        <f>+K43+L60</f>
        <v>-458761099</v>
      </c>
      <c r="M42" s="34">
        <f>+L43+M60</f>
        <v>-458761099</v>
      </c>
      <c r="N42" s="34">
        <f>+K42</f>
        <v>-458761099</v>
      </c>
      <c r="O42" s="34">
        <f>+M43+O60</f>
        <v>-458761099</v>
      </c>
      <c r="P42" s="34">
        <f>+O43+P60</f>
        <v>-458761099</v>
      </c>
      <c r="Q42" s="34">
        <f>+P43+Q60</f>
        <v>-458761099</v>
      </c>
      <c r="R42" s="34">
        <f>+O42</f>
        <v>-458761099</v>
      </c>
      <c r="S42" s="34">
        <f>+Q43+S60</f>
        <v>-458761099</v>
      </c>
      <c r="T42" s="34">
        <f>+S43+T60</f>
        <v>-458761099</v>
      </c>
      <c r="U42" s="34">
        <f>+T43+U60</f>
        <v>-458761099</v>
      </c>
      <c r="V42" s="34">
        <f>+S42</f>
        <v>-458761099</v>
      </c>
      <c r="W42" s="34">
        <f>+G42</f>
        <v>0</v>
      </c>
      <c r="X42" s="34">
        <v>-3903177630</v>
      </c>
      <c r="Y42" s="34">
        <f>+W42-X42</f>
        <v>3903177630</v>
      </c>
      <c r="Z42" s="35">
        <f>+IF(X42&lt;&gt;0,+(Y42/X42)*100,0)</f>
        <v>-100</v>
      </c>
      <c r="AA42" s="36">
        <v>-3903171630</v>
      </c>
    </row>
    <row r="43" spans="1:27" x14ac:dyDescent="0.25">
      <c r="A43" s="42" t="s">
        <v>65</v>
      </c>
      <c r="B43" s="43" t="s">
        <v>64</v>
      </c>
      <c r="C43" s="44">
        <f>+C41+C42</f>
        <v>295848022</v>
      </c>
      <c r="D43" s="44">
        <f t="shared" ref="D43:AA43" si="4">+D41+D42</f>
        <v>0</v>
      </c>
      <c r="E43" s="45">
        <f t="shared" si="4"/>
        <v>-2889435140</v>
      </c>
      <c r="F43" s="46">
        <f t="shared" si="4"/>
        <v>-2889435140</v>
      </c>
      <c r="G43" s="46">
        <f t="shared" si="4"/>
        <v>-251229553</v>
      </c>
      <c r="H43" s="46">
        <f t="shared" si="4"/>
        <v>-458761099</v>
      </c>
      <c r="I43" s="46">
        <f t="shared" si="4"/>
        <v>-458761099</v>
      </c>
      <c r="J43" s="46">
        <f>+I43</f>
        <v>-458761099</v>
      </c>
      <c r="K43" s="46">
        <f t="shared" si="4"/>
        <v>-458761099</v>
      </c>
      <c r="L43" s="46">
        <f t="shared" si="4"/>
        <v>-458761099</v>
      </c>
      <c r="M43" s="46">
        <f t="shared" si="4"/>
        <v>-458761099</v>
      </c>
      <c r="N43" s="46">
        <f>+M43</f>
        <v>-458761099</v>
      </c>
      <c r="O43" s="46">
        <f t="shared" si="4"/>
        <v>-458761099</v>
      </c>
      <c r="P43" s="46">
        <f t="shared" si="4"/>
        <v>-458761099</v>
      </c>
      <c r="Q43" s="46">
        <f t="shared" si="4"/>
        <v>-458761099</v>
      </c>
      <c r="R43" s="46">
        <f>+Q43</f>
        <v>-458761099</v>
      </c>
      <c r="S43" s="46">
        <f t="shared" si="4"/>
        <v>-458761099</v>
      </c>
      <c r="T43" s="46">
        <f t="shared" si="4"/>
        <v>-458761099</v>
      </c>
      <c r="U43" s="46">
        <f t="shared" si="4"/>
        <v>-458761099</v>
      </c>
      <c r="V43" s="46">
        <f>+U43</f>
        <v>-458761099</v>
      </c>
      <c r="W43" s="46">
        <f>+V43</f>
        <v>-458761099</v>
      </c>
      <c r="X43" s="46">
        <f t="shared" si="4"/>
        <v>-3997927890</v>
      </c>
      <c r="Y43" s="46">
        <f t="shared" si="4"/>
        <v>3539166791</v>
      </c>
      <c r="Z43" s="47">
        <f>+IF(X43&lt;&gt;0,+(Y43/X43)*100,0)</f>
        <v>-88.525028174032428</v>
      </c>
      <c r="AA43" s="48">
        <f t="shared" si="4"/>
        <v>-2889435140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81050207</v>
      </c>
      <c r="F7" s="20">
        <v>134020104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100515078</v>
      </c>
      <c r="Y7" s="20">
        <v>-100515078</v>
      </c>
      <c r="Z7" s="21">
        <v>-100</v>
      </c>
      <c r="AA7" s="22">
        <v>134020104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12822783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-83912935</v>
      </c>
      <c r="F14" s="20">
        <v>-80559427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-60419601</v>
      </c>
      <c r="Y14" s="20">
        <v>60419601</v>
      </c>
      <c r="Z14" s="21">
        <v>-100</v>
      </c>
      <c r="AA14" s="22">
        <v>-80559427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-2973418</v>
      </c>
      <c r="F15" s="20">
        <v>-2973418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-2230065</v>
      </c>
      <c r="Y15" s="20">
        <v>2230065</v>
      </c>
      <c r="Z15" s="21">
        <v>-100</v>
      </c>
      <c r="AA15" s="22">
        <v>-2973418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6986637</v>
      </c>
      <c r="F17" s="28">
        <f t="shared" si="0"/>
        <v>50487259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37865412</v>
      </c>
      <c r="Y17" s="28">
        <f t="shared" si="0"/>
        <v>-37865412</v>
      </c>
      <c r="Z17" s="29">
        <f>+IF(X17&lt;&gt;0,+(Y17/X17)*100,0)</f>
        <v>-100</v>
      </c>
      <c r="AA17" s="30">
        <f>SUM(AA6:AA16)</f>
        <v>50487259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-220748484</v>
      </c>
      <c r="F28" s="20">
        <v>-291969793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-218977344</v>
      </c>
      <c r="Y28" s="20">
        <v>218977344</v>
      </c>
      <c r="Z28" s="21">
        <v>-100</v>
      </c>
      <c r="AA28" s="22">
        <v>-291969793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-220748484</v>
      </c>
      <c r="F30" s="28">
        <f t="shared" si="1"/>
        <v>-291969793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-218977344</v>
      </c>
      <c r="Y30" s="28">
        <f t="shared" si="1"/>
        <v>218977344</v>
      </c>
      <c r="Z30" s="29">
        <f>+IF(X30&lt;&gt;0,+(Y30/X30)*100,0)</f>
        <v>-100</v>
      </c>
      <c r="AA30" s="30">
        <f>SUM(AA21:AA29)</f>
        <v>-291969793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-213761847</v>
      </c>
      <c r="F41" s="34">
        <f t="shared" si="3"/>
        <v>-241482534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-181111932</v>
      </c>
      <c r="Y41" s="34">
        <f t="shared" si="3"/>
        <v>181111932</v>
      </c>
      <c r="Z41" s="35">
        <f>+IF(X41&lt;&gt;0,+(Y41/X41)*100,0)</f>
        <v>-100</v>
      </c>
      <c r="AA41" s="36">
        <f>+AA17+AA30+AA39</f>
        <v>-241482534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-213761847</v>
      </c>
      <c r="F43" s="46">
        <f t="shared" si="4"/>
        <v>-241482534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-181111932</v>
      </c>
      <c r="Y43" s="46">
        <f t="shared" si="4"/>
        <v>181111932</v>
      </c>
      <c r="Z43" s="47">
        <f>+IF(X43&lt;&gt;0,+(Y43/X43)*100,0)</f>
        <v>-100</v>
      </c>
      <c r="AA43" s="48">
        <f t="shared" si="4"/>
        <v>-241482534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77132</v>
      </c>
      <c r="D8" s="18"/>
      <c r="E8" s="19">
        <v>76973</v>
      </c>
      <c r="F8" s="20">
        <v>100835</v>
      </c>
      <c r="G8" s="20">
        <v>11979</v>
      </c>
      <c r="H8" s="20">
        <v>8002</v>
      </c>
      <c r="I8" s="20">
        <v>8640</v>
      </c>
      <c r="J8" s="20">
        <v>28621</v>
      </c>
      <c r="K8" s="20">
        <v>10682</v>
      </c>
      <c r="L8" s="20">
        <v>6722</v>
      </c>
      <c r="M8" s="20">
        <v>9711</v>
      </c>
      <c r="N8" s="20">
        <v>27115</v>
      </c>
      <c r="O8" s="20">
        <v>9560</v>
      </c>
      <c r="P8" s="20">
        <v>4487</v>
      </c>
      <c r="Q8" s="20"/>
      <c r="R8" s="20">
        <v>14047</v>
      </c>
      <c r="S8" s="20"/>
      <c r="T8" s="20"/>
      <c r="U8" s="20"/>
      <c r="V8" s="20"/>
      <c r="W8" s="20">
        <v>69783</v>
      </c>
      <c r="X8" s="20">
        <v>75627</v>
      </c>
      <c r="Y8" s="20">
        <v>-5844</v>
      </c>
      <c r="Z8" s="21">
        <v>-7.7273989448212941</v>
      </c>
      <c r="AA8" s="22">
        <v>100835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>
        <v>-264000</v>
      </c>
      <c r="H14" s="20"/>
      <c r="I14" s="20"/>
      <c r="J14" s="20">
        <v>-264000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-264000</v>
      </c>
      <c r="X14" s="20"/>
      <c r="Y14" s="20">
        <v>-264000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77132</v>
      </c>
      <c r="D17" s="26">
        <f>SUM(D6:D16)</f>
        <v>0</v>
      </c>
      <c r="E17" s="27">
        <f t="shared" si="0"/>
        <v>76973</v>
      </c>
      <c r="F17" s="28">
        <f t="shared" si="0"/>
        <v>100835</v>
      </c>
      <c r="G17" s="28">
        <f t="shared" si="0"/>
        <v>-252021</v>
      </c>
      <c r="H17" s="28">
        <f t="shared" si="0"/>
        <v>8002</v>
      </c>
      <c r="I17" s="28">
        <f t="shared" si="0"/>
        <v>8640</v>
      </c>
      <c r="J17" s="28">
        <f t="shared" si="0"/>
        <v>-235379</v>
      </c>
      <c r="K17" s="28">
        <f t="shared" si="0"/>
        <v>10682</v>
      </c>
      <c r="L17" s="28">
        <f t="shared" si="0"/>
        <v>6722</v>
      </c>
      <c r="M17" s="28">
        <f t="shared" si="0"/>
        <v>9711</v>
      </c>
      <c r="N17" s="28">
        <f t="shared" si="0"/>
        <v>27115</v>
      </c>
      <c r="O17" s="28">
        <f t="shared" si="0"/>
        <v>9560</v>
      </c>
      <c r="P17" s="28">
        <f t="shared" si="0"/>
        <v>4487</v>
      </c>
      <c r="Q17" s="28">
        <f t="shared" si="0"/>
        <v>0</v>
      </c>
      <c r="R17" s="28">
        <f t="shared" si="0"/>
        <v>14047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-194217</v>
      </c>
      <c r="X17" s="28">
        <f t="shared" si="0"/>
        <v>75627</v>
      </c>
      <c r="Y17" s="28">
        <f t="shared" si="0"/>
        <v>-269844</v>
      </c>
      <c r="Z17" s="29">
        <f>+IF(X17&lt;&gt;0,+(Y17/X17)*100,0)</f>
        <v>-356.80907612360664</v>
      </c>
      <c r="AA17" s="30">
        <f>SUM(AA6:AA16)</f>
        <v>100835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77132</v>
      </c>
      <c r="D41" s="32">
        <f>+D17+D30+D39</f>
        <v>0</v>
      </c>
      <c r="E41" s="33">
        <f t="shared" si="3"/>
        <v>76973</v>
      </c>
      <c r="F41" s="34">
        <f t="shared" si="3"/>
        <v>100835</v>
      </c>
      <c r="G41" s="34">
        <f t="shared" si="3"/>
        <v>-252021</v>
      </c>
      <c r="H41" s="34">
        <f t="shared" si="3"/>
        <v>8002</v>
      </c>
      <c r="I41" s="34">
        <f t="shared" si="3"/>
        <v>8640</v>
      </c>
      <c r="J41" s="34">
        <f t="shared" si="3"/>
        <v>-235379</v>
      </c>
      <c r="K41" s="34">
        <f t="shared" si="3"/>
        <v>10682</v>
      </c>
      <c r="L41" s="34">
        <f t="shared" si="3"/>
        <v>6722</v>
      </c>
      <c r="M41" s="34">
        <f t="shared" si="3"/>
        <v>9711</v>
      </c>
      <c r="N41" s="34">
        <f t="shared" si="3"/>
        <v>27115</v>
      </c>
      <c r="O41" s="34">
        <f t="shared" si="3"/>
        <v>9560</v>
      </c>
      <c r="P41" s="34">
        <f t="shared" si="3"/>
        <v>4487</v>
      </c>
      <c r="Q41" s="34">
        <f t="shared" si="3"/>
        <v>0</v>
      </c>
      <c r="R41" s="34">
        <f t="shared" si="3"/>
        <v>14047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-194217</v>
      </c>
      <c r="X41" s="34">
        <f t="shared" si="3"/>
        <v>75627</v>
      </c>
      <c r="Y41" s="34">
        <f t="shared" si="3"/>
        <v>-269844</v>
      </c>
      <c r="Z41" s="35">
        <f>+IF(X41&lt;&gt;0,+(Y41/X41)*100,0)</f>
        <v>-356.80907612360664</v>
      </c>
      <c r="AA41" s="36">
        <f>+AA17+AA30+AA39</f>
        <v>100835</v>
      </c>
    </row>
    <row r="42" spans="1:27" x14ac:dyDescent="0.25">
      <c r="A42" s="23" t="s">
        <v>63</v>
      </c>
      <c r="B42" s="17" t="s">
        <v>64</v>
      </c>
      <c r="C42" s="32">
        <v>-101909</v>
      </c>
      <c r="D42" s="32"/>
      <c r="E42" s="33"/>
      <c r="F42" s="34"/>
      <c r="G42" s="34">
        <v>-24778</v>
      </c>
      <c r="H42" s="34">
        <f>+G43+H60</f>
        <v>-276799</v>
      </c>
      <c r="I42" s="34">
        <f>+H43+I60</f>
        <v>-268797</v>
      </c>
      <c r="J42" s="34">
        <f>+G42</f>
        <v>-24778</v>
      </c>
      <c r="K42" s="34">
        <f>+I43+K60</f>
        <v>-260157</v>
      </c>
      <c r="L42" s="34">
        <f>+K43+L60</f>
        <v>-249475</v>
      </c>
      <c r="M42" s="34">
        <f>+L43+M60</f>
        <v>-242753</v>
      </c>
      <c r="N42" s="34">
        <f>+K42</f>
        <v>-260157</v>
      </c>
      <c r="O42" s="34">
        <f>+M43+O60</f>
        <v>-233042</v>
      </c>
      <c r="P42" s="34">
        <f>+O43+P60</f>
        <v>-223482</v>
      </c>
      <c r="Q42" s="34">
        <f>+P43+Q60</f>
        <v>-218995</v>
      </c>
      <c r="R42" s="34">
        <f>+O42</f>
        <v>-233042</v>
      </c>
      <c r="S42" s="34">
        <f>+Q43+S60</f>
        <v>-218995</v>
      </c>
      <c r="T42" s="34">
        <f>+S43+T60</f>
        <v>-218995</v>
      </c>
      <c r="U42" s="34">
        <f>+T43+U60</f>
        <v>-218995</v>
      </c>
      <c r="V42" s="34">
        <f>+S42</f>
        <v>-218995</v>
      </c>
      <c r="W42" s="34">
        <f>+G42</f>
        <v>-24778</v>
      </c>
      <c r="X42" s="34"/>
      <c r="Y42" s="34">
        <f>+W42-X42</f>
        <v>-24778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-24777</v>
      </c>
      <c r="D43" s="44">
        <f t="shared" ref="D43:AA43" si="4">+D41+D42</f>
        <v>0</v>
      </c>
      <c r="E43" s="45">
        <f t="shared" si="4"/>
        <v>76973</v>
      </c>
      <c r="F43" s="46">
        <f t="shared" si="4"/>
        <v>100835</v>
      </c>
      <c r="G43" s="46">
        <f t="shared" si="4"/>
        <v>-276799</v>
      </c>
      <c r="H43" s="46">
        <f t="shared" si="4"/>
        <v>-268797</v>
      </c>
      <c r="I43" s="46">
        <f t="shared" si="4"/>
        <v>-260157</v>
      </c>
      <c r="J43" s="46">
        <f>+I43</f>
        <v>-260157</v>
      </c>
      <c r="K43" s="46">
        <f t="shared" si="4"/>
        <v>-249475</v>
      </c>
      <c r="L43" s="46">
        <f t="shared" si="4"/>
        <v>-242753</v>
      </c>
      <c r="M43" s="46">
        <f t="shared" si="4"/>
        <v>-233042</v>
      </c>
      <c r="N43" s="46">
        <f>+M43</f>
        <v>-233042</v>
      </c>
      <c r="O43" s="46">
        <f t="shared" si="4"/>
        <v>-223482</v>
      </c>
      <c r="P43" s="46">
        <f t="shared" si="4"/>
        <v>-218995</v>
      </c>
      <c r="Q43" s="46">
        <f t="shared" si="4"/>
        <v>-218995</v>
      </c>
      <c r="R43" s="46">
        <f>+Q43</f>
        <v>-218995</v>
      </c>
      <c r="S43" s="46">
        <f t="shared" si="4"/>
        <v>-218995</v>
      </c>
      <c r="T43" s="46">
        <f t="shared" si="4"/>
        <v>-218995</v>
      </c>
      <c r="U43" s="46">
        <f t="shared" si="4"/>
        <v>-218995</v>
      </c>
      <c r="V43" s="46">
        <f>+U43</f>
        <v>-218995</v>
      </c>
      <c r="W43" s="46">
        <f>+V43</f>
        <v>-218995</v>
      </c>
      <c r="X43" s="46">
        <f t="shared" si="4"/>
        <v>75627</v>
      </c>
      <c r="Y43" s="46">
        <f t="shared" si="4"/>
        <v>-294622</v>
      </c>
      <c r="Z43" s="47">
        <f>+IF(X43&lt;&gt;0,+(Y43/X43)*100,0)</f>
        <v>-389.57250717336399</v>
      </c>
      <c r="AA43" s="48">
        <f t="shared" si="4"/>
        <v>100835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-24778</v>
      </c>
      <c r="J60">
        <v>-24778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-378231</v>
      </c>
      <c r="H7" s="20"/>
      <c r="I7" s="20">
        <v>10608</v>
      </c>
      <c r="J7" s="20">
        <v>-367623</v>
      </c>
      <c r="K7" s="20">
        <v>1489</v>
      </c>
      <c r="L7" s="20">
        <v>1489</v>
      </c>
      <c r="M7" s="20">
        <v>-1489</v>
      </c>
      <c r="N7" s="20">
        <v>1489</v>
      </c>
      <c r="O7" s="20"/>
      <c r="P7" s="20">
        <v>-1489</v>
      </c>
      <c r="Q7" s="20"/>
      <c r="R7" s="20">
        <v>-1489</v>
      </c>
      <c r="S7" s="20"/>
      <c r="T7" s="20"/>
      <c r="U7" s="20"/>
      <c r="V7" s="20"/>
      <c r="W7" s="20">
        <v>-367623</v>
      </c>
      <c r="X7" s="20"/>
      <c r="Y7" s="20">
        <v>-367623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>
        <v>6833581</v>
      </c>
      <c r="H9" s="20">
        <v>-210795</v>
      </c>
      <c r="I9" s="20">
        <v>-6480081</v>
      </c>
      <c r="J9" s="20">
        <v>142705</v>
      </c>
      <c r="K9" s="20">
        <v>5209226</v>
      </c>
      <c r="L9" s="20">
        <v>5209226</v>
      </c>
      <c r="M9" s="20">
        <v>-19765364</v>
      </c>
      <c r="N9" s="20">
        <v>-9346912</v>
      </c>
      <c r="O9" s="20">
        <v>-1428982</v>
      </c>
      <c r="P9" s="20">
        <v>-19765364</v>
      </c>
      <c r="Q9" s="20"/>
      <c r="R9" s="20">
        <v>-21194346</v>
      </c>
      <c r="S9" s="20"/>
      <c r="T9" s="20"/>
      <c r="U9" s="20"/>
      <c r="V9" s="20"/>
      <c r="W9" s="20">
        <v>-30398553</v>
      </c>
      <c r="X9" s="20"/>
      <c r="Y9" s="20">
        <v>-30398553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45300085</v>
      </c>
      <c r="H10" s="20">
        <v>-4308427</v>
      </c>
      <c r="I10" s="20">
        <v>-10473788</v>
      </c>
      <c r="J10" s="20">
        <v>30517870</v>
      </c>
      <c r="K10" s="20">
        <v>32479482</v>
      </c>
      <c r="L10" s="20">
        <v>32479482</v>
      </c>
      <c r="M10" s="20">
        <v>-8098457</v>
      </c>
      <c r="N10" s="20">
        <v>56860507</v>
      </c>
      <c r="O10" s="20"/>
      <c r="P10" s="20">
        <v>-8098457</v>
      </c>
      <c r="Q10" s="20"/>
      <c r="R10" s="20">
        <v>-8098457</v>
      </c>
      <c r="S10" s="20"/>
      <c r="T10" s="20"/>
      <c r="U10" s="20"/>
      <c r="V10" s="20"/>
      <c r="W10" s="20">
        <v>79279920</v>
      </c>
      <c r="X10" s="20"/>
      <c r="Y10" s="20">
        <v>79279920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51755435</v>
      </c>
      <c r="H17" s="28">
        <f t="shared" si="0"/>
        <v>-4519222</v>
      </c>
      <c r="I17" s="28">
        <f t="shared" si="0"/>
        <v>-16943261</v>
      </c>
      <c r="J17" s="28">
        <f t="shared" si="0"/>
        <v>30292952</v>
      </c>
      <c r="K17" s="28">
        <f t="shared" si="0"/>
        <v>37690197</v>
      </c>
      <c r="L17" s="28">
        <f t="shared" si="0"/>
        <v>37690197</v>
      </c>
      <c r="M17" s="28">
        <f t="shared" si="0"/>
        <v>-27865310</v>
      </c>
      <c r="N17" s="28">
        <f t="shared" si="0"/>
        <v>47515084</v>
      </c>
      <c r="O17" s="28">
        <f t="shared" si="0"/>
        <v>-1428982</v>
      </c>
      <c r="P17" s="28">
        <f t="shared" si="0"/>
        <v>-27865310</v>
      </c>
      <c r="Q17" s="28">
        <f t="shared" si="0"/>
        <v>0</v>
      </c>
      <c r="R17" s="28">
        <f t="shared" si="0"/>
        <v>-29294292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48513744</v>
      </c>
      <c r="X17" s="28">
        <f t="shared" si="0"/>
        <v>0</v>
      </c>
      <c r="Y17" s="28">
        <f t="shared" si="0"/>
        <v>48513744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51755435</v>
      </c>
      <c r="H41" s="34">
        <f t="shared" si="3"/>
        <v>-4519222</v>
      </c>
      <c r="I41" s="34">
        <f t="shared" si="3"/>
        <v>-16943261</v>
      </c>
      <c r="J41" s="34">
        <f t="shared" si="3"/>
        <v>30292952</v>
      </c>
      <c r="K41" s="34">
        <f t="shared" si="3"/>
        <v>37690197</v>
      </c>
      <c r="L41" s="34">
        <f t="shared" si="3"/>
        <v>37690197</v>
      </c>
      <c r="M41" s="34">
        <f t="shared" si="3"/>
        <v>-27865310</v>
      </c>
      <c r="N41" s="34">
        <f t="shared" si="3"/>
        <v>47515084</v>
      </c>
      <c r="O41" s="34">
        <f t="shared" si="3"/>
        <v>-1428982</v>
      </c>
      <c r="P41" s="34">
        <f t="shared" si="3"/>
        <v>-27865310</v>
      </c>
      <c r="Q41" s="34">
        <f t="shared" si="3"/>
        <v>0</v>
      </c>
      <c r="R41" s="34">
        <f t="shared" si="3"/>
        <v>-29294292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48513744</v>
      </c>
      <c r="X41" s="34">
        <f t="shared" si="3"/>
        <v>0</v>
      </c>
      <c r="Y41" s="34">
        <f t="shared" si="3"/>
        <v>48513744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51755435</v>
      </c>
      <c r="I42" s="34">
        <f>+H43+I60</f>
        <v>47236213</v>
      </c>
      <c r="J42" s="34">
        <f>+G42</f>
        <v>0</v>
      </c>
      <c r="K42" s="34">
        <f>+I43+K60</f>
        <v>30292952</v>
      </c>
      <c r="L42" s="34">
        <f>+K43+L60</f>
        <v>67983149</v>
      </c>
      <c r="M42" s="34">
        <f>+L43+M60</f>
        <v>105673346</v>
      </c>
      <c r="N42" s="34">
        <f>+K42</f>
        <v>30292952</v>
      </c>
      <c r="O42" s="34">
        <f>+M43+O60</f>
        <v>77808036</v>
      </c>
      <c r="P42" s="34">
        <f>+O43+P60</f>
        <v>76379054</v>
      </c>
      <c r="Q42" s="34">
        <f>+P43+Q60</f>
        <v>48513744</v>
      </c>
      <c r="R42" s="34">
        <f>+O42</f>
        <v>77808036</v>
      </c>
      <c r="S42" s="34">
        <f>+Q43+S60</f>
        <v>48513744</v>
      </c>
      <c r="T42" s="34">
        <f>+S43+T60</f>
        <v>48513744</v>
      </c>
      <c r="U42" s="34">
        <f>+T43+U60</f>
        <v>48513744</v>
      </c>
      <c r="V42" s="34">
        <f>+S42</f>
        <v>48513744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51755435</v>
      </c>
      <c r="H43" s="46">
        <f t="shared" si="4"/>
        <v>47236213</v>
      </c>
      <c r="I43" s="46">
        <f t="shared" si="4"/>
        <v>30292952</v>
      </c>
      <c r="J43" s="46">
        <f>+I43</f>
        <v>30292952</v>
      </c>
      <c r="K43" s="46">
        <f t="shared" si="4"/>
        <v>67983149</v>
      </c>
      <c r="L43" s="46">
        <f t="shared" si="4"/>
        <v>105673346</v>
      </c>
      <c r="M43" s="46">
        <f t="shared" si="4"/>
        <v>77808036</v>
      </c>
      <c r="N43" s="46">
        <f>+M43</f>
        <v>77808036</v>
      </c>
      <c r="O43" s="46">
        <f t="shared" si="4"/>
        <v>76379054</v>
      </c>
      <c r="P43" s="46">
        <f t="shared" si="4"/>
        <v>48513744</v>
      </c>
      <c r="Q43" s="46">
        <f t="shared" si="4"/>
        <v>48513744</v>
      </c>
      <c r="R43" s="46">
        <f>+Q43</f>
        <v>48513744</v>
      </c>
      <c r="S43" s="46">
        <f t="shared" si="4"/>
        <v>48513744</v>
      </c>
      <c r="T43" s="46">
        <f t="shared" si="4"/>
        <v>48513744</v>
      </c>
      <c r="U43" s="46">
        <f t="shared" si="4"/>
        <v>48513744</v>
      </c>
      <c r="V43" s="46">
        <f>+U43</f>
        <v>48513744</v>
      </c>
      <c r="W43" s="46">
        <f>+V43</f>
        <v>48513744</v>
      </c>
      <c r="X43" s="46">
        <f t="shared" si="4"/>
        <v>0</v>
      </c>
      <c r="Y43" s="46">
        <f t="shared" si="4"/>
        <v>48513744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-64265</v>
      </c>
      <c r="D14" s="18"/>
      <c r="E14" s="19">
        <v>-496980</v>
      </c>
      <c r="F14" s="20">
        <v>-477000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-364743</v>
      </c>
      <c r="Y14" s="20">
        <v>364743</v>
      </c>
      <c r="Z14" s="21">
        <v>-100</v>
      </c>
      <c r="AA14" s="22">
        <v>-477000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-64265</v>
      </c>
      <c r="D17" s="26">
        <f>SUM(D6:D16)</f>
        <v>0</v>
      </c>
      <c r="E17" s="27">
        <f t="shared" si="0"/>
        <v>-496980</v>
      </c>
      <c r="F17" s="28">
        <f t="shared" si="0"/>
        <v>-477000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-364743</v>
      </c>
      <c r="Y17" s="28">
        <f t="shared" si="0"/>
        <v>364743</v>
      </c>
      <c r="Z17" s="29">
        <f>+IF(X17&lt;&gt;0,+(Y17/X17)*100,0)</f>
        <v>-100</v>
      </c>
      <c r="AA17" s="30">
        <f>SUM(AA6:AA16)</f>
        <v>-477000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-64265</v>
      </c>
      <c r="D41" s="32">
        <f>+D17+D30+D39</f>
        <v>0</v>
      </c>
      <c r="E41" s="33">
        <f t="shared" si="3"/>
        <v>-496980</v>
      </c>
      <c r="F41" s="34">
        <f t="shared" si="3"/>
        <v>-477000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-364743</v>
      </c>
      <c r="Y41" s="34">
        <f t="shared" si="3"/>
        <v>364743</v>
      </c>
      <c r="Z41" s="35">
        <f>+IF(X41&lt;&gt;0,+(Y41/X41)*100,0)</f>
        <v>-100</v>
      </c>
      <c r="AA41" s="36">
        <f>+AA17+AA30+AA39</f>
        <v>-477000</v>
      </c>
    </row>
    <row r="42" spans="1:27" x14ac:dyDescent="0.25">
      <c r="A42" s="23" t="s">
        <v>63</v>
      </c>
      <c r="B42" s="17" t="s">
        <v>64</v>
      </c>
      <c r="C42" s="32">
        <v>-210131</v>
      </c>
      <c r="D42" s="32"/>
      <c r="E42" s="33">
        <v>-219797</v>
      </c>
      <c r="F42" s="34">
        <v>-274396</v>
      </c>
      <c r="G42" s="34">
        <v>-274396</v>
      </c>
      <c r="H42" s="34">
        <f>+G43+H60</f>
        <v>-274396</v>
      </c>
      <c r="I42" s="34">
        <f>+H43+I60</f>
        <v>-274396</v>
      </c>
      <c r="J42" s="34">
        <f>+G42</f>
        <v>-274396</v>
      </c>
      <c r="K42" s="34">
        <f>+I43+K60</f>
        <v>-274396</v>
      </c>
      <c r="L42" s="34">
        <f>+K43+L60</f>
        <v>-274396</v>
      </c>
      <c r="M42" s="34">
        <f>+L43+M60</f>
        <v>-274396</v>
      </c>
      <c r="N42" s="34">
        <f>+K42</f>
        <v>-274396</v>
      </c>
      <c r="O42" s="34">
        <f>+M43+O60</f>
        <v>-274396</v>
      </c>
      <c r="P42" s="34">
        <f>+O43+P60</f>
        <v>-274396</v>
      </c>
      <c r="Q42" s="34">
        <f>+P43+Q60</f>
        <v>-274396</v>
      </c>
      <c r="R42" s="34">
        <f>+O42</f>
        <v>-274396</v>
      </c>
      <c r="S42" s="34">
        <f>+Q43+S60</f>
        <v>-274396</v>
      </c>
      <c r="T42" s="34">
        <f>+S43+T60</f>
        <v>-274396</v>
      </c>
      <c r="U42" s="34">
        <f>+T43+U60</f>
        <v>-274396</v>
      </c>
      <c r="V42" s="34">
        <f>+S42</f>
        <v>-274396</v>
      </c>
      <c r="W42" s="34">
        <f>+G42</f>
        <v>-274396</v>
      </c>
      <c r="X42" s="34">
        <v>-274396</v>
      </c>
      <c r="Y42" s="34">
        <f>+W42-X42</f>
        <v>0</v>
      </c>
      <c r="Z42" s="35">
        <f>+IF(X42&lt;&gt;0,+(Y42/X42)*100,0)</f>
        <v>0</v>
      </c>
      <c r="AA42" s="36">
        <v>-274396</v>
      </c>
    </row>
    <row r="43" spans="1:27" x14ac:dyDescent="0.25">
      <c r="A43" s="42" t="s">
        <v>65</v>
      </c>
      <c r="B43" s="43" t="s">
        <v>64</v>
      </c>
      <c r="C43" s="44">
        <f>+C41+C42</f>
        <v>-274396</v>
      </c>
      <c r="D43" s="44">
        <f t="shared" ref="D43:AA43" si="4">+D41+D42</f>
        <v>0</v>
      </c>
      <c r="E43" s="45">
        <f t="shared" si="4"/>
        <v>-716777</v>
      </c>
      <c r="F43" s="46">
        <f t="shared" si="4"/>
        <v>-751396</v>
      </c>
      <c r="G43" s="46">
        <f t="shared" si="4"/>
        <v>-274396</v>
      </c>
      <c r="H43" s="46">
        <f t="shared" si="4"/>
        <v>-274396</v>
      </c>
      <c r="I43" s="46">
        <f t="shared" si="4"/>
        <v>-274396</v>
      </c>
      <c r="J43" s="46">
        <f>+I43</f>
        <v>-274396</v>
      </c>
      <c r="K43" s="46">
        <f t="shared" si="4"/>
        <v>-274396</v>
      </c>
      <c r="L43" s="46">
        <f t="shared" si="4"/>
        <v>-274396</v>
      </c>
      <c r="M43" s="46">
        <f t="shared" si="4"/>
        <v>-274396</v>
      </c>
      <c r="N43" s="46">
        <f>+M43</f>
        <v>-274396</v>
      </c>
      <c r="O43" s="46">
        <f t="shared" si="4"/>
        <v>-274396</v>
      </c>
      <c r="P43" s="46">
        <f t="shared" si="4"/>
        <v>-274396</v>
      </c>
      <c r="Q43" s="46">
        <f t="shared" si="4"/>
        <v>-274396</v>
      </c>
      <c r="R43" s="46">
        <f>+Q43</f>
        <v>-274396</v>
      </c>
      <c r="S43" s="46">
        <f t="shared" si="4"/>
        <v>-274396</v>
      </c>
      <c r="T43" s="46">
        <f t="shared" si="4"/>
        <v>-274396</v>
      </c>
      <c r="U43" s="46">
        <f t="shared" si="4"/>
        <v>-274396</v>
      </c>
      <c r="V43" s="46">
        <f>+U43</f>
        <v>-274396</v>
      </c>
      <c r="W43" s="46">
        <f>+V43</f>
        <v>-274396</v>
      </c>
      <c r="X43" s="46">
        <f t="shared" si="4"/>
        <v>-639139</v>
      </c>
      <c r="Y43" s="46">
        <f t="shared" si="4"/>
        <v>364743</v>
      </c>
      <c r="Z43" s="47">
        <f>+IF(X43&lt;&gt;0,+(Y43/X43)*100,0)</f>
        <v>-57.067867865988461</v>
      </c>
      <c r="AA43" s="48">
        <f t="shared" si="4"/>
        <v>-751396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-274396</v>
      </c>
      <c r="J60">
        <v>-274396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812087</v>
      </c>
      <c r="D7" s="18"/>
      <c r="E7" s="19">
        <v>35886221</v>
      </c>
      <c r="F7" s="20">
        <v>43181821</v>
      </c>
      <c r="G7" s="20">
        <v>1037848</v>
      </c>
      <c r="H7" s="20">
        <v>971663</v>
      </c>
      <c r="I7" s="20">
        <v>848349</v>
      </c>
      <c r="J7" s="20">
        <v>2857860</v>
      </c>
      <c r="K7" s="20">
        <v>929797</v>
      </c>
      <c r="L7" s="20">
        <v>518303</v>
      </c>
      <c r="M7" s="20">
        <v>373512</v>
      </c>
      <c r="N7" s="20">
        <v>1821612</v>
      </c>
      <c r="O7" s="20">
        <v>479387</v>
      </c>
      <c r="P7" s="20">
        <v>592408</v>
      </c>
      <c r="Q7" s="20">
        <v>486213</v>
      </c>
      <c r="R7" s="20">
        <v>1558008</v>
      </c>
      <c r="S7" s="20"/>
      <c r="T7" s="20"/>
      <c r="U7" s="20"/>
      <c r="V7" s="20"/>
      <c r="W7" s="20">
        <v>6237480</v>
      </c>
      <c r="X7" s="20">
        <v>32386365</v>
      </c>
      <c r="Y7" s="20">
        <v>-26148885</v>
      </c>
      <c r="Z7" s="21">
        <v>-80.74041344250891</v>
      </c>
      <c r="AA7" s="22">
        <v>43181821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24397837</v>
      </c>
      <c r="F9" s="20">
        <v>24397837</v>
      </c>
      <c r="G9" s="20">
        <v>-46067495</v>
      </c>
      <c r="H9" s="20"/>
      <c r="I9" s="20">
        <v>17093888</v>
      </c>
      <c r="J9" s="20">
        <v>-28973607</v>
      </c>
      <c r="K9" s="20"/>
      <c r="L9" s="20">
        <v>6579150</v>
      </c>
      <c r="M9" s="20">
        <v>3881250</v>
      </c>
      <c r="N9" s="20">
        <v>10460400</v>
      </c>
      <c r="O9" s="20"/>
      <c r="P9" s="20"/>
      <c r="Q9" s="20"/>
      <c r="R9" s="20"/>
      <c r="S9" s="20"/>
      <c r="T9" s="20"/>
      <c r="U9" s="20"/>
      <c r="V9" s="20"/>
      <c r="W9" s="20">
        <v>-18513207</v>
      </c>
      <c r="X9" s="20">
        <v>18298377</v>
      </c>
      <c r="Y9" s="20">
        <v>-36811584</v>
      </c>
      <c r="Z9" s="21">
        <v>-201.17403854997633</v>
      </c>
      <c r="AA9" s="22">
        <v>24397837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-172493349</v>
      </c>
      <c r="F14" s="20">
        <v>-160691939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-120518946</v>
      </c>
      <c r="Y14" s="20">
        <v>120518946</v>
      </c>
      <c r="Z14" s="21">
        <v>-100</v>
      </c>
      <c r="AA14" s="22">
        <v>-160691939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812087</v>
      </c>
      <c r="D17" s="26">
        <f>SUM(D6:D16)</f>
        <v>0</v>
      </c>
      <c r="E17" s="27">
        <f t="shared" si="0"/>
        <v>-112209291</v>
      </c>
      <c r="F17" s="28">
        <f t="shared" si="0"/>
        <v>-93112281</v>
      </c>
      <c r="G17" s="28">
        <f t="shared" si="0"/>
        <v>-45029647</v>
      </c>
      <c r="H17" s="28">
        <f t="shared" si="0"/>
        <v>971663</v>
      </c>
      <c r="I17" s="28">
        <f t="shared" si="0"/>
        <v>17942237</v>
      </c>
      <c r="J17" s="28">
        <f t="shared" si="0"/>
        <v>-26115747</v>
      </c>
      <c r="K17" s="28">
        <f t="shared" si="0"/>
        <v>929797</v>
      </c>
      <c r="L17" s="28">
        <f t="shared" si="0"/>
        <v>7097453</v>
      </c>
      <c r="M17" s="28">
        <f t="shared" si="0"/>
        <v>4254762</v>
      </c>
      <c r="N17" s="28">
        <f t="shared" si="0"/>
        <v>12282012</v>
      </c>
      <c r="O17" s="28">
        <f t="shared" si="0"/>
        <v>479387</v>
      </c>
      <c r="P17" s="28">
        <f t="shared" si="0"/>
        <v>592408</v>
      </c>
      <c r="Q17" s="28">
        <f t="shared" si="0"/>
        <v>486213</v>
      </c>
      <c r="R17" s="28">
        <f t="shared" si="0"/>
        <v>1558008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-12275727</v>
      </c>
      <c r="X17" s="28">
        <f t="shared" si="0"/>
        <v>-69834204</v>
      </c>
      <c r="Y17" s="28">
        <f t="shared" si="0"/>
        <v>57558477</v>
      </c>
      <c r="Z17" s="29">
        <f>+IF(X17&lt;&gt;0,+(Y17/X17)*100,0)</f>
        <v>-82.421612480898332</v>
      </c>
      <c r="AA17" s="30">
        <f>SUM(AA6:AA16)</f>
        <v>-93112281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812087</v>
      </c>
      <c r="D41" s="32">
        <f>+D17+D30+D39</f>
        <v>0</v>
      </c>
      <c r="E41" s="33">
        <f t="shared" si="3"/>
        <v>-112209291</v>
      </c>
      <c r="F41" s="34">
        <f t="shared" si="3"/>
        <v>-93112281</v>
      </c>
      <c r="G41" s="34">
        <f t="shared" si="3"/>
        <v>-45029647</v>
      </c>
      <c r="H41" s="34">
        <f t="shared" si="3"/>
        <v>971663</v>
      </c>
      <c r="I41" s="34">
        <f t="shared" si="3"/>
        <v>17942237</v>
      </c>
      <c r="J41" s="34">
        <f t="shared" si="3"/>
        <v>-26115747</v>
      </c>
      <c r="K41" s="34">
        <f t="shared" si="3"/>
        <v>929797</v>
      </c>
      <c r="L41" s="34">
        <f t="shared" si="3"/>
        <v>7097453</v>
      </c>
      <c r="M41" s="34">
        <f t="shared" si="3"/>
        <v>4254762</v>
      </c>
      <c r="N41" s="34">
        <f t="shared" si="3"/>
        <v>12282012</v>
      </c>
      <c r="O41" s="34">
        <f t="shared" si="3"/>
        <v>479387</v>
      </c>
      <c r="P41" s="34">
        <f t="shared" si="3"/>
        <v>592408</v>
      </c>
      <c r="Q41" s="34">
        <f t="shared" si="3"/>
        <v>486213</v>
      </c>
      <c r="R41" s="34">
        <f t="shared" si="3"/>
        <v>1558008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-12275727</v>
      </c>
      <c r="X41" s="34">
        <f t="shared" si="3"/>
        <v>-69834204</v>
      </c>
      <c r="Y41" s="34">
        <f t="shared" si="3"/>
        <v>57558477</v>
      </c>
      <c r="Z41" s="35">
        <f>+IF(X41&lt;&gt;0,+(Y41/X41)*100,0)</f>
        <v>-82.421612480898332</v>
      </c>
      <c r="AA41" s="36">
        <f>+AA17+AA30+AA39</f>
        <v>-93112281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-45029647</v>
      </c>
      <c r="I42" s="34">
        <f>+H43+I60</f>
        <v>-44057984</v>
      </c>
      <c r="J42" s="34">
        <f>+G42</f>
        <v>0</v>
      </c>
      <c r="K42" s="34">
        <f>+I43+K60</f>
        <v>-26115747</v>
      </c>
      <c r="L42" s="34">
        <f>+K43+L60</f>
        <v>-25185950</v>
      </c>
      <c r="M42" s="34">
        <f>+L43+M60</f>
        <v>-18088497</v>
      </c>
      <c r="N42" s="34">
        <f>+K42</f>
        <v>-26115747</v>
      </c>
      <c r="O42" s="34">
        <f>+M43+O60</f>
        <v>-13833735</v>
      </c>
      <c r="P42" s="34">
        <f>+O43+P60</f>
        <v>-13354348</v>
      </c>
      <c r="Q42" s="34">
        <f>+P43+Q60</f>
        <v>-12761940</v>
      </c>
      <c r="R42" s="34">
        <f>+O42</f>
        <v>-13833735</v>
      </c>
      <c r="S42" s="34">
        <f>+Q43+S60</f>
        <v>-12275727</v>
      </c>
      <c r="T42" s="34">
        <f>+S43+T60</f>
        <v>-12275727</v>
      </c>
      <c r="U42" s="34">
        <f>+T43+U60</f>
        <v>-12275727</v>
      </c>
      <c r="V42" s="34">
        <f>+S42</f>
        <v>-12275727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812087</v>
      </c>
      <c r="D43" s="44">
        <f t="shared" ref="D43:AA43" si="4">+D41+D42</f>
        <v>0</v>
      </c>
      <c r="E43" s="45">
        <f t="shared" si="4"/>
        <v>-112209291</v>
      </c>
      <c r="F43" s="46">
        <f t="shared" si="4"/>
        <v>-93112281</v>
      </c>
      <c r="G43" s="46">
        <f t="shared" si="4"/>
        <v>-45029647</v>
      </c>
      <c r="H43" s="46">
        <f t="shared" si="4"/>
        <v>-44057984</v>
      </c>
      <c r="I43" s="46">
        <f t="shared" si="4"/>
        <v>-26115747</v>
      </c>
      <c r="J43" s="46">
        <f>+I43</f>
        <v>-26115747</v>
      </c>
      <c r="K43" s="46">
        <f t="shared" si="4"/>
        <v>-25185950</v>
      </c>
      <c r="L43" s="46">
        <f t="shared" si="4"/>
        <v>-18088497</v>
      </c>
      <c r="M43" s="46">
        <f t="shared" si="4"/>
        <v>-13833735</v>
      </c>
      <c r="N43" s="46">
        <f>+M43</f>
        <v>-13833735</v>
      </c>
      <c r="O43" s="46">
        <f t="shared" si="4"/>
        <v>-13354348</v>
      </c>
      <c r="P43" s="46">
        <f t="shared" si="4"/>
        <v>-12761940</v>
      </c>
      <c r="Q43" s="46">
        <f t="shared" si="4"/>
        <v>-12275727</v>
      </c>
      <c r="R43" s="46">
        <f>+Q43</f>
        <v>-12275727</v>
      </c>
      <c r="S43" s="46">
        <f t="shared" si="4"/>
        <v>-12275727</v>
      </c>
      <c r="T43" s="46">
        <f t="shared" si="4"/>
        <v>-12275727</v>
      </c>
      <c r="U43" s="46">
        <f t="shared" si="4"/>
        <v>-12275727</v>
      </c>
      <c r="V43" s="46">
        <f>+U43</f>
        <v>-12275727</v>
      </c>
      <c r="W43" s="46">
        <f>+V43</f>
        <v>-12275727</v>
      </c>
      <c r="X43" s="46">
        <f t="shared" si="4"/>
        <v>-69834204</v>
      </c>
      <c r="Y43" s="46">
        <f t="shared" si="4"/>
        <v>57558477</v>
      </c>
      <c r="Z43" s="47">
        <f>+IF(X43&lt;&gt;0,+(Y43/X43)*100,0)</f>
        <v>-82.421612480898332</v>
      </c>
      <c r="AA43" s="48">
        <f t="shared" si="4"/>
        <v>-93112281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1218293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1218293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1218293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1218293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-6255437</v>
      </c>
      <c r="D28" s="18"/>
      <c r="E28" s="19"/>
      <c r="F28" s="20">
        <v>-9708130</v>
      </c>
      <c r="G28" s="20"/>
      <c r="H28" s="20">
        <v>-375427</v>
      </c>
      <c r="I28" s="20">
        <v>-927869</v>
      </c>
      <c r="J28" s="20">
        <v>-1303296</v>
      </c>
      <c r="K28" s="20"/>
      <c r="L28" s="20">
        <v>-1911067</v>
      </c>
      <c r="M28" s="20">
        <v>-433246</v>
      </c>
      <c r="N28" s="20">
        <v>-2344313</v>
      </c>
      <c r="O28" s="20"/>
      <c r="P28" s="20">
        <v>-1165918</v>
      </c>
      <c r="Q28" s="20">
        <v>-1953238</v>
      </c>
      <c r="R28" s="20">
        <v>-3119156</v>
      </c>
      <c r="S28" s="20"/>
      <c r="T28" s="20"/>
      <c r="U28" s="20"/>
      <c r="V28" s="20"/>
      <c r="W28" s="20">
        <v>-6766765</v>
      </c>
      <c r="X28" s="20">
        <v>-91973</v>
      </c>
      <c r="Y28" s="20">
        <v>-6674792</v>
      </c>
      <c r="Z28" s="21">
        <v>7257.3385667532857</v>
      </c>
      <c r="AA28" s="22">
        <v>-9708130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-6255437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-9708130</v>
      </c>
      <c r="G30" s="28">
        <f t="shared" si="1"/>
        <v>0</v>
      </c>
      <c r="H30" s="28">
        <f t="shared" si="1"/>
        <v>-375427</v>
      </c>
      <c r="I30" s="28">
        <f t="shared" si="1"/>
        <v>-927869</v>
      </c>
      <c r="J30" s="28">
        <f t="shared" si="1"/>
        <v>-1303296</v>
      </c>
      <c r="K30" s="28">
        <f t="shared" si="1"/>
        <v>0</v>
      </c>
      <c r="L30" s="28">
        <f t="shared" si="1"/>
        <v>-1911067</v>
      </c>
      <c r="M30" s="28">
        <f t="shared" si="1"/>
        <v>-433246</v>
      </c>
      <c r="N30" s="28">
        <f t="shared" si="1"/>
        <v>-2344313</v>
      </c>
      <c r="O30" s="28">
        <f t="shared" si="1"/>
        <v>0</v>
      </c>
      <c r="P30" s="28">
        <f t="shared" si="1"/>
        <v>-1165918</v>
      </c>
      <c r="Q30" s="28">
        <f t="shared" si="1"/>
        <v>-1953238</v>
      </c>
      <c r="R30" s="28">
        <f t="shared" si="1"/>
        <v>-3119156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-6766765</v>
      </c>
      <c r="X30" s="28">
        <f t="shared" si="1"/>
        <v>-91973</v>
      </c>
      <c r="Y30" s="28">
        <f t="shared" si="1"/>
        <v>-6674792</v>
      </c>
      <c r="Z30" s="29">
        <f>+IF(X30&lt;&gt;0,+(Y30/X30)*100,0)</f>
        <v>7257.3385667532857</v>
      </c>
      <c r="AA30" s="30">
        <f>SUM(AA21:AA29)</f>
        <v>-9708130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-6255437</v>
      </c>
      <c r="D41" s="32">
        <f>+D17+D30+D39</f>
        <v>0</v>
      </c>
      <c r="E41" s="33">
        <f t="shared" si="3"/>
        <v>0</v>
      </c>
      <c r="F41" s="34">
        <f t="shared" si="3"/>
        <v>-8489837</v>
      </c>
      <c r="G41" s="34">
        <f t="shared" si="3"/>
        <v>0</v>
      </c>
      <c r="H41" s="34">
        <f t="shared" si="3"/>
        <v>-375427</v>
      </c>
      <c r="I41" s="34">
        <f t="shared" si="3"/>
        <v>-927869</v>
      </c>
      <c r="J41" s="34">
        <f t="shared" si="3"/>
        <v>-1303296</v>
      </c>
      <c r="K41" s="34">
        <f t="shared" si="3"/>
        <v>0</v>
      </c>
      <c r="L41" s="34">
        <f t="shared" si="3"/>
        <v>-1911067</v>
      </c>
      <c r="M41" s="34">
        <f t="shared" si="3"/>
        <v>-433246</v>
      </c>
      <c r="N41" s="34">
        <f t="shared" si="3"/>
        <v>-2344313</v>
      </c>
      <c r="O41" s="34">
        <f t="shared" si="3"/>
        <v>0</v>
      </c>
      <c r="P41" s="34">
        <f t="shared" si="3"/>
        <v>-1165918</v>
      </c>
      <c r="Q41" s="34">
        <f t="shared" si="3"/>
        <v>-1953238</v>
      </c>
      <c r="R41" s="34">
        <f t="shared" si="3"/>
        <v>-3119156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-6766765</v>
      </c>
      <c r="X41" s="34">
        <f t="shared" si="3"/>
        <v>-91973</v>
      </c>
      <c r="Y41" s="34">
        <f t="shared" si="3"/>
        <v>-6674792</v>
      </c>
      <c r="Z41" s="35">
        <f>+IF(X41&lt;&gt;0,+(Y41/X41)*100,0)</f>
        <v>7257.3385667532857</v>
      </c>
      <c r="AA41" s="36">
        <f>+AA17+AA30+AA39</f>
        <v>-8489837</v>
      </c>
    </row>
    <row r="42" spans="1:27" x14ac:dyDescent="0.25">
      <c r="A42" s="23" t="s">
        <v>63</v>
      </c>
      <c r="B42" s="17" t="s">
        <v>64</v>
      </c>
      <c r="C42" s="32">
        <v>-59494853</v>
      </c>
      <c r="D42" s="32"/>
      <c r="E42" s="33"/>
      <c r="F42" s="34"/>
      <c r="G42" s="34">
        <v>-65750291</v>
      </c>
      <c r="H42" s="34">
        <f>+G43+H60</f>
        <v>-65750291</v>
      </c>
      <c r="I42" s="34">
        <f>+H43+I60</f>
        <v>-66125718</v>
      </c>
      <c r="J42" s="34">
        <f>+G42</f>
        <v>-65750291</v>
      </c>
      <c r="K42" s="34">
        <f>+I43+K60</f>
        <v>-67053587</v>
      </c>
      <c r="L42" s="34">
        <f>+K43+L60</f>
        <v>-67053587</v>
      </c>
      <c r="M42" s="34">
        <f>+L43+M60</f>
        <v>-68964654</v>
      </c>
      <c r="N42" s="34">
        <f>+K42</f>
        <v>-67053587</v>
      </c>
      <c r="O42" s="34">
        <f>+M43+O60</f>
        <v>-69397900</v>
      </c>
      <c r="P42" s="34">
        <f>+O43+P60</f>
        <v>-69397900</v>
      </c>
      <c r="Q42" s="34">
        <f>+P43+Q60</f>
        <v>-70563818</v>
      </c>
      <c r="R42" s="34">
        <f>+O42</f>
        <v>-69397900</v>
      </c>
      <c r="S42" s="34">
        <f>+Q43+S60</f>
        <v>-72517056</v>
      </c>
      <c r="T42" s="34">
        <f>+S43+T60</f>
        <v>-72517056</v>
      </c>
      <c r="U42" s="34">
        <f>+T43+U60</f>
        <v>-72517056</v>
      </c>
      <c r="V42" s="34">
        <f>+S42</f>
        <v>-72517056</v>
      </c>
      <c r="W42" s="34">
        <f>+G42</f>
        <v>-65750291</v>
      </c>
      <c r="X42" s="34"/>
      <c r="Y42" s="34">
        <f>+W42-X42</f>
        <v>-65750291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-65750290</v>
      </c>
      <c r="D43" s="44">
        <f t="shared" ref="D43:AA43" si="4">+D41+D42</f>
        <v>0</v>
      </c>
      <c r="E43" s="45">
        <f t="shared" si="4"/>
        <v>0</v>
      </c>
      <c r="F43" s="46">
        <f t="shared" si="4"/>
        <v>-8489837</v>
      </c>
      <c r="G43" s="46">
        <f t="shared" si="4"/>
        <v>-65750291</v>
      </c>
      <c r="H43" s="46">
        <f t="shared" si="4"/>
        <v>-66125718</v>
      </c>
      <c r="I43" s="46">
        <f t="shared" si="4"/>
        <v>-67053587</v>
      </c>
      <c r="J43" s="46">
        <f>+I43</f>
        <v>-67053587</v>
      </c>
      <c r="K43" s="46">
        <f t="shared" si="4"/>
        <v>-67053587</v>
      </c>
      <c r="L43" s="46">
        <f t="shared" si="4"/>
        <v>-68964654</v>
      </c>
      <c r="M43" s="46">
        <f t="shared" si="4"/>
        <v>-69397900</v>
      </c>
      <c r="N43" s="46">
        <f>+M43</f>
        <v>-69397900</v>
      </c>
      <c r="O43" s="46">
        <f t="shared" si="4"/>
        <v>-69397900</v>
      </c>
      <c r="P43" s="46">
        <f t="shared" si="4"/>
        <v>-70563818</v>
      </c>
      <c r="Q43" s="46">
        <f t="shared" si="4"/>
        <v>-72517056</v>
      </c>
      <c r="R43" s="46">
        <f>+Q43</f>
        <v>-72517056</v>
      </c>
      <c r="S43" s="46">
        <f t="shared" si="4"/>
        <v>-72517056</v>
      </c>
      <c r="T43" s="46">
        <f t="shared" si="4"/>
        <v>-72517056</v>
      </c>
      <c r="U43" s="46">
        <f t="shared" si="4"/>
        <v>-72517056</v>
      </c>
      <c r="V43" s="46">
        <f>+U43</f>
        <v>-72517056</v>
      </c>
      <c r="W43" s="46">
        <f>+V43</f>
        <v>-72517056</v>
      </c>
      <c r="X43" s="46">
        <f t="shared" si="4"/>
        <v>-91973</v>
      </c>
      <c r="Y43" s="46">
        <f t="shared" si="4"/>
        <v>-72425083</v>
      </c>
      <c r="Z43" s="47">
        <f>+IF(X43&lt;&gt;0,+(Y43/X43)*100,0)</f>
        <v>78746.026551270479</v>
      </c>
      <c r="AA43" s="48">
        <f t="shared" si="4"/>
        <v>-8489837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-65750291</v>
      </c>
      <c r="J60">
        <v>-65750291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-55063949</v>
      </c>
      <c r="D42" s="32"/>
      <c r="E42" s="33"/>
      <c r="F42" s="34"/>
      <c r="G42" s="34">
        <v>-55063949</v>
      </c>
      <c r="H42" s="34">
        <f>+G43+H60</f>
        <v>-55063949</v>
      </c>
      <c r="I42" s="34">
        <f>+H43+I60</f>
        <v>-55063949</v>
      </c>
      <c r="J42" s="34">
        <f>+G42</f>
        <v>-55063949</v>
      </c>
      <c r="K42" s="34">
        <f>+I43+K60</f>
        <v>-55063949</v>
      </c>
      <c r="L42" s="34">
        <f>+K43+L60</f>
        <v>-55063949</v>
      </c>
      <c r="M42" s="34">
        <f>+L43+M60</f>
        <v>-55063949</v>
      </c>
      <c r="N42" s="34">
        <f>+K42</f>
        <v>-55063949</v>
      </c>
      <c r="O42" s="34">
        <f>+M43+O60</f>
        <v>-55063949</v>
      </c>
      <c r="P42" s="34">
        <f>+O43+P60</f>
        <v>-55063949</v>
      </c>
      <c r="Q42" s="34">
        <f>+P43+Q60</f>
        <v>-55063949</v>
      </c>
      <c r="R42" s="34">
        <f>+O42</f>
        <v>-55063949</v>
      </c>
      <c r="S42" s="34">
        <f>+Q43+S60</f>
        <v>-55063949</v>
      </c>
      <c r="T42" s="34">
        <f>+S43+T60</f>
        <v>-55063949</v>
      </c>
      <c r="U42" s="34">
        <f>+T43+U60</f>
        <v>-55063949</v>
      </c>
      <c r="V42" s="34">
        <f>+S42</f>
        <v>-55063949</v>
      </c>
      <c r="W42" s="34">
        <f>+G42</f>
        <v>-55063949</v>
      </c>
      <c r="X42" s="34"/>
      <c r="Y42" s="34">
        <f>+W42-X42</f>
        <v>-55063949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-55063949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-55063949</v>
      </c>
      <c r="H43" s="46">
        <f t="shared" si="4"/>
        <v>-55063949</v>
      </c>
      <c r="I43" s="46">
        <f t="shared" si="4"/>
        <v>-55063949</v>
      </c>
      <c r="J43" s="46">
        <f>+I43</f>
        <v>-55063949</v>
      </c>
      <c r="K43" s="46">
        <f t="shared" si="4"/>
        <v>-55063949</v>
      </c>
      <c r="L43" s="46">
        <f t="shared" si="4"/>
        <v>-55063949</v>
      </c>
      <c r="M43" s="46">
        <f t="shared" si="4"/>
        <v>-55063949</v>
      </c>
      <c r="N43" s="46">
        <f>+M43</f>
        <v>-55063949</v>
      </c>
      <c r="O43" s="46">
        <f t="shared" si="4"/>
        <v>-55063949</v>
      </c>
      <c r="P43" s="46">
        <f t="shared" si="4"/>
        <v>-55063949</v>
      </c>
      <c r="Q43" s="46">
        <f t="shared" si="4"/>
        <v>-55063949</v>
      </c>
      <c r="R43" s="46">
        <f>+Q43</f>
        <v>-55063949</v>
      </c>
      <c r="S43" s="46">
        <f t="shared" si="4"/>
        <v>-55063949</v>
      </c>
      <c r="T43" s="46">
        <f t="shared" si="4"/>
        <v>-55063949</v>
      </c>
      <c r="U43" s="46">
        <f t="shared" si="4"/>
        <v>-55063949</v>
      </c>
      <c r="V43" s="46">
        <f>+U43</f>
        <v>-55063949</v>
      </c>
      <c r="W43" s="46">
        <f>+V43</f>
        <v>-55063949</v>
      </c>
      <c r="X43" s="46">
        <f t="shared" si="4"/>
        <v>0</v>
      </c>
      <c r="Y43" s="46">
        <f t="shared" si="4"/>
        <v>-55063949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-55063949</v>
      </c>
      <c r="J60">
        <v>-55063949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-1825916</v>
      </c>
      <c r="F14" s="20">
        <v>-1680737</v>
      </c>
      <c r="G14" s="20"/>
      <c r="H14" s="20">
        <v>-11849</v>
      </c>
      <c r="I14" s="20"/>
      <c r="J14" s="20">
        <v>-11849</v>
      </c>
      <c r="K14" s="20"/>
      <c r="L14" s="20"/>
      <c r="M14" s="20"/>
      <c r="N14" s="20"/>
      <c r="O14" s="20"/>
      <c r="P14" s="20"/>
      <c r="Q14" s="20">
        <v>-78440</v>
      </c>
      <c r="R14" s="20">
        <v>-78440</v>
      </c>
      <c r="S14" s="20"/>
      <c r="T14" s="20"/>
      <c r="U14" s="20"/>
      <c r="V14" s="20"/>
      <c r="W14" s="20">
        <v>-90289</v>
      </c>
      <c r="X14" s="20">
        <v>-1333145</v>
      </c>
      <c r="Y14" s="20">
        <v>1242856</v>
      </c>
      <c r="Z14" s="21">
        <v>-93.227368365781672</v>
      </c>
      <c r="AA14" s="22">
        <v>-1680737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-1825916</v>
      </c>
      <c r="F17" s="28">
        <f t="shared" si="0"/>
        <v>-1680737</v>
      </c>
      <c r="G17" s="28">
        <f t="shared" si="0"/>
        <v>0</v>
      </c>
      <c r="H17" s="28">
        <f t="shared" si="0"/>
        <v>-11849</v>
      </c>
      <c r="I17" s="28">
        <f t="shared" si="0"/>
        <v>0</v>
      </c>
      <c r="J17" s="28">
        <f t="shared" si="0"/>
        <v>-11849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-78440</v>
      </c>
      <c r="R17" s="28">
        <f t="shared" si="0"/>
        <v>-78440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-90289</v>
      </c>
      <c r="X17" s="28">
        <f t="shared" si="0"/>
        <v>-1333145</v>
      </c>
      <c r="Y17" s="28">
        <f t="shared" si="0"/>
        <v>1242856</v>
      </c>
      <c r="Z17" s="29">
        <f>+IF(X17&lt;&gt;0,+(Y17/X17)*100,0)</f>
        <v>-93.227368365781672</v>
      </c>
      <c r="AA17" s="30">
        <f>SUM(AA6:AA16)</f>
        <v>-1680737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-1825916</v>
      </c>
      <c r="F41" s="34">
        <f t="shared" si="3"/>
        <v>-1680737</v>
      </c>
      <c r="G41" s="34">
        <f t="shared" si="3"/>
        <v>0</v>
      </c>
      <c r="H41" s="34">
        <f t="shared" si="3"/>
        <v>-11849</v>
      </c>
      <c r="I41" s="34">
        <f t="shared" si="3"/>
        <v>0</v>
      </c>
      <c r="J41" s="34">
        <f t="shared" si="3"/>
        <v>-11849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-78440</v>
      </c>
      <c r="R41" s="34">
        <f t="shared" si="3"/>
        <v>-78440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-90289</v>
      </c>
      <c r="X41" s="34">
        <f t="shared" si="3"/>
        <v>-1333145</v>
      </c>
      <c r="Y41" s="34">
        <f t="shared" si="3"/>
        <v>1242856</v>
      </c>
      <c r="Z41" s="35">
        <f>+IF(X41&lt;&gt;0,+(Y41/X41)*100,0)</f>
        <v>-93.227368365781672</v>
      </c>
      <c r="AA41" s="36">
        <f>+AA17+AA30+AA39</f>
        <v>-1680737</v>
      </c>
    </row>
    <row r="42" spans="1:27" x14ac:dyDescent="0.25">
      <c r="A42" s="23" t="s">
        <v>63</v>
      </c>
      <c r="B42" s="17" t="s">
        <v>64</v>
      </c>
      <c r="C42" s="32">
        <v>-86123</v>
      </c>
      <c r="D42" s="32"/>
      <c r="E42" s="33"/>
      <c r="F42" s="34"/>
      <c r="G42" s="34">
        <v>-149005</v>
      </c>
      <c r="H42" s="34">
        <f>+G43+H60</f>
        <v>-149005</v>
      </c>
      <c r="I42" s="34">
        <f>+H43+I60</f>
        <v>-160854</v>
      </c>
      <c r="J42" s="34">
        <f>+G42</f>
        <v>-149005</v>
      </c>
      <c r="K42" s="34">
        <f>+I43+K60</f>
        <v>-160854</v>
      </c>
      <c r="L42" s="34">
        <f>+K43+L60</f>
        <v>-160854</v>
      </c>
      <c r="M42" s="34">
        <f>+L43+M60</f>
        <v>-160854</v>
      </c>
      <c r="N42" s="34">
        <f>+K42</f>
        <v>-160854</v>
      </c>
      <c r="O42" s="34">
        <f>+M43+O60</f>
        <v>-160854</v>
      </c>
      <c r="P42" s="34">
        <f>+O43+P60</f>
        <v>-160854</v>
      </c>
      <c r="Q42" s="34">
        <f>+P43+Q60</f>
        <v>-160854</v>
      </c>
      <c r="R42" s="34">
        <f>+O42</f>
        <v>-160854</v>
      </c>
      <c r="S42" s="34">
        <f>+Q43+S60</f>
        <v>-239294</v>
      </c>
      <c r="T42" s="34">
        <f>+S43+T60</f>
        <v>-239294</v>
      </c>
      <c r="U42" s="34">
        <f>+T43+U60</f>
        <v>-239294</v>
      </c>
      <c r="V42" s="34">
        <f>+S42</f>
        <v>-239294</v>
      </c>
      <c r="W42" s="34">
        <f>+G42</f>
        <v>-149005</v>
      </c>
      <c r="X42" s="34"/>
      <c r="Y42" s="34">
        <f>+W42-X42</f>
        <v>-149005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-86123</v>
      </c>
      <c r="D43" s="44">
        <f t="shared" ref="D43:AA43" si="4">+D41+D42</f>
        <v>0</v>
      </c>
      <c r="E43" s="45">
        <f t="shared" si="4"/>
        <v>-1825916</v>
      </c>
      <c r="F43" s="46">
        <f t="shared" si="4"/>
        <v>-1680737</v>
      </c>
      <c r="G43" s="46">
        <f t="shared" si="4"/>
        <v>-149005</v>
      </c>
      <c r="H43" s="46">
        <f t="shared" si="4"/>
        <v>-160854</v>
      </c>
      <c r="I43" s="46">
        <f t="shared" si="4"/>
        <v>-160854</v>
      </c>
      <c r="J43" s="46">
        <f>+I43</f>
        <v>-160854</v>
      </c>
      <c r="K43" s="46">
        <f t="shared" si="4"/>
        <v>-160854</v>
      </c>
      <c r="L43" s="46">
        <f t="shared" si="4"/>
        <v>-160854</v>
      </c>
      <c r="M43" s="46">
        <f t="shared" si="4"/>
        <v>-160854</v>
      </c>
      <c r="N43" s="46">
        <f>+M43</f>
        <v>-160854</v>
      </c>
      <c r="O43" s="46">
        <f t="shared" si="4"/>
        <v>-160854</v>
      </c>
      <c r="P43" s="46">
        <f t="shared" si="4"/>
        <v>-160854</v>
      </c>
      <c r="Q43" s="46">
        <f t="shared" si="4"/>
        <v>-239294</v>
      </c>
      <c r="R43" s="46">
        <f>+Q43</f>
        <v>-239294</v>
      </c>
      <c r="S43" s="46">
        <f t="shared" si="4"/>
        <v>-239294</v>
      </c>
      <c r="T43" s="46">
        <f t="shared" si="4"/>
        <v>-239294</v>
      </c>
      <c r="U43" s="46">
        <f t="shared" si="4"/>
        <v>-239294</v>
      </c>
      <c r="V43" s="46">
        <f>+U43</f>
        <v>-239294</v>
      </c>
      <c r="W43" s="46">
        <f>+V43</f>
        <v>-239294</v>
      </c>
      <c r="X43" s="46">
        <f t="shared" si="4"/>
        <v>-1333145</v>
      </c>
      <c r="Y43" s="46">
        <f t="shared" si="4"/>
        <v>1093851</v>
      </c>
      <c r="Z43" s="47">
        <f>+IF(X43&lt;&gt;0,+(Y43/X43)*100,0)</f>
        <v>-82.050414621065229</v>
      </c>
      <c r="AA43" s="48">
        <f t="shared" si="4"/>
        <v>-1680737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-149005</v>
      </c>
      <c r="J60">
        <v>-149005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-4408808</v>
      </c>
      <c r="D14" s="18"/>
      <c r="E14" s="19">
        <v>-2078277</v>
      </c>
      <c r="F14" s="20">
        <v>-1958340</v>
      </c>
      <c r="G14" s="20"/>
      <c r="H14" s="20"/>
      <c r="I14" s="20">
        <v>-56887</v>
      </c>
      <c r="J14" s="20">
        <v>-56887</v>
      </c>
      <c r="K14" s="20">
        <v>-922369</v>
      </c>
      <c r="L14" s="20">
        <v>-51080</v>
      </c>
      <c r="M14" s="20"/>
      <c r="N14" s="20">
        <v>-973449</v>
      </c>
      <c r="O14" s="20">
        <v>-207141</v>
      </c>
      <c r="P14" s="20">
        <v>-100231</v>
      </c>
      <c r="Q14" s="20">
        <v>-352389</v>
      </c>
      <c r="R14" s="20">
        <v>-659761</v>
      </c>
      <c r="S14" s="20"/>
      <c r="T14" s="20"/>
      <c r="U14" s="20"/>
      <c r="V14" s="20"/>
      <c r="W14" s="20">
        <v>-1690097</v>
      </c>
      <c r="X14" s="20">
        <v>-1471518</v>
      </c>
      <c r="Y14" s="20">
        <v>-218579</v>
      </c>
      <c r="Z14" s="21">
        <v>14.853980719230073</v>
      </c>
      <c r="AA14" s="22">
        <v>-1958340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-4408808</v>
      </c>
      <c r="D17" s="26">
        <f>SUM(D6:D16)</f>
        <v>0</v>
      </c>
      <c r="E17" s="27">
        <f t="shared" si="0"/>
        <v>-2078277</v>
      </c>
      <c r="F17" s="28">
        <f t="shared" si="0"/>
        <v>-1958340</v>
      </c>
      <c r="G17" s="28">
        <f t="shared" si="0"/>
        <v>0</v>
      </c>
      <c r="H17" s="28">
        <f t="shared" si="0"/>
        <v>0</v>
      </c>
      <c r="I17" s="28">
        <f t="shared" si="0"/>
        <v>-56887</v>
      </c>
      <c r="J17" s="28">
        <f t="shared" si="0"/>
        <v>-56887</v>
      </c>
      <c r="K17" s="28">
        <f t="shared" si="0"/>
        <v>-922369</v>
      </c>
      <c r="L17" s="28">
        <f t="shared" si="0"/>
        <v>-51080</v>
      </c>
      <c r="M17" s="28">
        <f t="shared" si="0"/>
        <v>0</v>
      </c>
      <c r="N17" s="28">
        <f t="shared" si="0"/>
        <v>-973449</v>
      </c>
      <c r="O17" s="28">
        <f t="shared" si="0"/>
        <v>-207141</v>
      </c>
      <c r="P17" s="28">
        <f t="shared" si="0"/>
        <v>-100231</v>
      </c>
      <c r="Q17" s="28">
        <f t="shared" si="0"/>
        <v>-352389</v>
      </c>
      <c r="R17" s="28">
        <f t="shared" si="0"/>
        <v>-659761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-1690097</v>
      </c>
      <c r="X17" s="28">
        <f t="shared" si="0"/>
        <v>-1471518</v>
      </c>
      <c r="Y17" s="28">
        <f t="shared" si="0"/>
        <v>-218579</v>
      </c>
      <c r="Z17" s="29">
        <f>+IF(X17&lt;&gt;0,+(Y17/X17)*100,0)</f>
        <v>14.853980719230073</v>
      </c>
      <c r="AA17" s="30">
        <f>SUM(AA6:AA16)</f>
        <v>-1958340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-4408808</v>
      </c>
      <c r="D41" s="32">
        <f>+D17+D30+D39</f>
        <v>0</v>
      </c>
      <c r="E41" s="33">
        <f t="shared" si="3"/>
        <v>-2078277</v>
      </c>
      <c r="F41" s="34">
        <f t="shared" si="3"/>
        <v>-1958340</v>
      </c>
      <c r="G41" s="34">
        <f t="shared" si="3"/>
        <v>0</v>
      </c>
      <c r="H41" s="34">
        <f t="shared" si="3"/>
        <v>0</v>
      </c>
      <c r="I41" s="34">
        <f t="shared" si="3"/>
        <v>-56887</v>
      </c>
      <c r="J41" s="34">
        <f t="shared" si="3"/>
        <v>-56887</v>
      </c>
      <c r="K41" s="34">
        <f t="shared" si="3"/>
        <v>-922369</v>
      </c>
      <c r="L41" s="34">
        <f t="shared" si="3"/>
        <v>-51080</v>
      </c>
      <c r="M41" s="34">
        <f t="shared" si="3"/>
        <v>0</v>
      </c>
      <c r="N41" s="34">
        <f t="shared" si="3"/>
        <v>-973449</v>
      </c>
      <c r="O41" s="34">
        <f t="shared" si="3"/>
        <v>-207141</v>
      </c>
      <c r="P41" s="34">
        <f t="shared" si="3"/>
        <v>-100231</v>
      </c>
      <c r="Q41" s="34">
        <f t="shared" si="3"/>
        <v>-352389</v>
      </c>
      <c r="R41" s="34">
        <f t="shared" si="3"/>
        <v>-659761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-1690097</v>
      </c>
      <c r="X41" s="34">
        <f t="shared" si="3"/>
        <v>-1471518</v>
      </c>
      <c r="Y41" s="34">
        <f t="shared" si="3"/>
        <v>-218579</v>
      </c>
      <c r="Z41" s="35">
        <f>+IF(X41&lt;&gt;0,+(Y41/X41)*100,0)</f>
        <v>14.853980719230073</v>
      </c>
      <c r="AA41" s="36">
        <f>+AA17+AA30+AA39</f>
        <v>-1958340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-56887</v>
      </c>
      <c r="L42" s="34">
        <f>+K43+L60</f>
        <v>-979256</v>
      </c>
      <c r="M42" s="34">
        <f>+L43+M60</f>
        <v>-1030336</v>
      </c>
      <c r="N42" s="34">
        <f>+K42</f>
        <v>-56887</v>
      </c>
      <c r="O42" s="34">
        <f>+M43+O60</f>
        <v>-1030336</v>
      </c>
      <c r="P42" s="34">
        <f>+O43+P60</f>
        <v>-1237477</v>
      </c>
      <c r="Q42" s="34">
        <f>+P43+Q60</f>
        <v>-1337708</v>
      </c>
      <c r="R42" s="34">
        <f>+O42</f>
        <v>-1030336</v>
      </c>
      <c r="S42" s="34">
        <f>+Q43+S60</f>
        <v>-1690097</v>
      </c>
      <c r="T42" s="34">
        <f>+S43+T60</f>
        <v>-1690097</v>
      </c>
      <c r="U42" s="34">
        <f>+T43+U60</f>
        <v>-1690097</v>
      </c>
      <c r="V42" s="34">
        <f>+S42</f>
        <v>-1690097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-4408808</v>
      </c>
      <c r="D43" s="44">
        <f t="shared" ref="D43:AA43" si="4">+D41+D42</f>
        <v>0</v>
      </c>
      <c r="E43" s="45">
        <f t="shared" si="4"/>
        <v>-2078277</v>
      </c>
      <c r="F43" s="46">
        <f t="shared" si="4"/>
        <v>-1958340</v>
      </c>
      <c r="G43" s="46">
        <f t="shared" si="4"/>
        <v>0</v>
      </c>
      <c r="H43" s="46">
        <f t="shared" si="4"/>
        <v>0</v>
      </c>
      <c r="I43" s="46">
        <f t="shared" si="4"/>
        <v>-56887</v>
      </c>
      <c r="J43" s="46">
        <f>+I43</f>
        <v>-56887</v>
      </c>
      <c r="K43" s="46">
        <f t="shared" si="4"/>
        <v>-979256</v>
      </c>
      <c r="L43" s="46">
        <f t="shared" si="4"/>
        <v>-1030336</v>
      </c>
      <c r="M43" s="46">
        <f t="shared" si="4"/>
        <v>-1030336</v>
      </c>
      <c r="N43" s="46">
        <f>+M43</f>
        <v>-1030336</v>
      </c>
      <c r="O43" s="46">
        <f t="shared" si="4"/>
        <v>-1237477</v>
      </c>
      <c r="P43" s="46">
        <f t="shared" si="4"/>
        <v>-1337708</v>
      </c>
      <c r="Q43" s="46">
        <f t="shared" si="4"/>
        <v>-1690097</v>
      </c>
      <c r="R43" s="46">
        <f>+Q43</f>
        <v>-1690097</v>
      </c>
      <c r="S43" s="46">
        <f t="shared" si="4"/>
        <v>-1690097</v>
      </c>
      <c r="T43" s="46">
        <f t="shared" si="4"/>
        <v>-1690097</v>
      </c>
      <c r="U43" s="46">
        <f t="shared" si="4"/>
        <v>-1690097</v>
      </c>
      <c r="V43" s="46">
        <f>+U43</f>
        <v>-1690097</v>
      </c>
      <c r="W43" s="46">
        <f>+V43</f>
        <v>-1690097</v>
      </c>
      <c r="X43" s="46">
        <f t="shared" si="4"/>
        <v>-1471518</v>
      </c>
      <c r="Y43" s="46">
        <f t="shared" si="4"/>
        <v>-218579</v>
      </c>
      <c r="Z43" s="47">
        <f>+IF(X43&lt;&gt;0,+(Y43/X43)*100,0)</f>
        <v>14.853980719230073</v>
      </c>
      <c r="AA43" s="48">
        <f t="shared" si="4"/>
        <v>-1958340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10570513</v>
      </c>
      <c r="F7" s="20">
        <v>5542723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4157046</v>
      </c>
      <c r="Y7" s="20">
        <v>-4157046</v>
      </c>
      <c r="Z7" s="21">
        <v>-100</v>
      </c>
      <c r="AA7" s="22">
        <v>5542723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-749997</v>
      </c>
      <c r="Y14" s="20">
        <v>749997</v>
      </c>
      <c r="Z14" s="21">
        <v>-100</v>
      </c>
      <c r="AA14" s="22">
        <v>-1000000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10570513</v>
      </c>
      <c r="F17" s="28">
        <f t="shared" si="0"/>
        <v>4542723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3407049</v>
      </c>
      <c r="Y17" s="28">
        <f t="shared" si="0"/>
        <v>-3407049</v>
      </c>
      <c r="Z17" s="29">
        <f>+IF(X17&lt;&gt;0,+(Y17/X17)*100,0)</f>
        <v>-100</v>
      </c>
      <c r="AA17" s="30">
        <f>SUM(AA6:AA16)</f>
        <v>4542723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-13765305</v>
      </c>
      <c r="F28" s="20">
        <v>-57705870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-43279398</v>
      </c>
      <c r="Y28" s="20">
        <v>43279398</v>
      </c>
      <c r="Z28" s="21">
        <v>-100</v>
      </c>
      <c r="AA28" s="22">
        <v>-57705870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-13765305</v>
      </c>
      <c r="F30" s="28">
        <f t="shared" si="1"/>
        <v>-57705870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-43279398</v>
      </c>
      <c r="Y30" s="28">
        <f t="shared" si="1"/>
        <v>43279398</v>
      </c>
      <c r="Z30" s="29">
        <f>+IF(X30&lt;&gt;0,+(Y30/X30)*100,0)</f>
        <v>-100</v>
      </c>
      <c r="AA30" s="30">
        <f>SUM(AA21:AA29)</f>
        <v>-57705870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-3194792</v>
      </c>
      <c r="F41" s="34">
        <f t="shared" si="3"/>
        <v>-53163147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-39872349</v>
      </c>
      <c r="Y41" s="34">
        <f t="shared" si="3"/>
        <v>39872349</v>
      </c>
      <c r="Z41" s="35">
        <f>+IF(X41&lt;&gt;0,+(Y41/X41)*100,0)</f>
        <v>-100</v>
      </c>
      <c r="AA41" s="36">
        <f>+AA17+AA30+AA39</f>
        <v>-53163147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-3194792</v>
      </c>
      <c r="F43" s="46">
        <f t="shared" si="4"/>
        <v>-53163147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-39872349</v>
      </c>
      <c r="Y43" s="46">
        <f t="shared" si="4"/>
        <v>39872349</v>
      </c>
      <c r="Z43" s="47">
        <f>+IF(X43&lt;&gt;0,+(Y43/X43)*100,0)</f>
        <v>-100</v>
      </c>
      <c r="AA43" s="48">
        <f t="shared" si="4"/>
        <v>-53163147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66179804</v>
      </c>
      <c r="D7" s="18"/>
      <c r="E7" s="19">
        <v>135662800</v>
      </c>
      <c r="F7" s="20">
        <v>140182128</v>
      </c>
      <c r="G7" s="20">
        <v>5625887</v>
      </c>
      <c r="H7" s="20">
        <v>5822777</v>
      </c>
      <c r="I7" s="20">
        <v>5592800</v>
      </c>
      <c r="J7" s="20">
        <v>17041464</v>
      </c>
      <c r="K7" s="20">
        <v>5987075</v>
      </c>
      <c r="L7" s="20">
        <v>5735804</v>
      </c>
      <c r="M7" s="20">
        <v>5329947</v>
      </c>
      <c r="N7" s="20">
        <v>17052826</v>
      </c>
      <c r="O7" s="20">
        <v>6187951</v>
      </c>
      <c r="P7" s="20">
        <v>5699772</v>
      </c>
      <c r="Q7" s="20">
        <v>6217496</v>
      </c>
      <c r="R7" s="20">
        <v>18105219</v>
      </c>
      <c r="S7" s="20"/>
      <c r="T7" s="20"/>
      <c r="U7" s="20"/>
      <c r="V7" s="20"/>
      <c r="W7" s="20">
        <v>52199509</v>
      </c>
      <c r="X7" s="20">
        <v>105136568</v>
      </c>
      <c r="Y7" s="20">
        <v>-52937059</v>
      </c>
      <c r="Z7" s="21">
        <v>-50.350758073061698</v>
      </c>
      <c r="AA7" s="22">
        <v>140182128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168213325</v>
      </c>
      <c r="D9" s="18"/>
      <c r="E9" s="19">
        <v>177493804</v>
      </c>
      <c r="F9" s="20">
        <v>177493804</v>
      </c>
      <c r="G9" s="20">
        <v>59372355</v>
      </c>
      <c r="H9" s="20"/>
      <c r="I9" s="20"/>
      <c r="J9" s="20">
        <v>59372355</v>
      </c>
      <c r="K9" s="20"/>
      <c r="L9" s="20"/>
      <c r="M9" s="20">
        <v>47497935</v>
      </c>
      <c r="N9" s="20">
        <v>47497935</v>
      </c>
      <c r="O9" s="20"/>
      <c r="P9" s="20"/>
      <c r="Q9" s="20">
        <v>42208099</v>
      </c>
      <c r="R9" s="20">
        <v>42208099</v>
      </c>
      <c r="S9" s="20"/>
      <c r="T9" s="20"/>
      <c r="U9" s="20"/>
      <c r="V9" s="20"/>
      <c r="W9" s="20">
        <v>149078389</v>
      </c>
      <c r="X9" s="20">
        <v>135794061</v>
      </c>
      <c r="Y9" s="20">
        <v>13284328</v>
      </c>
      <c r="Z9" s="21">
        <v>9.7827017633709321</v>
      </c>
      <c r="AA9" s="22">
        <v>177493804</v>
      </c>
    </row>
    <row r="10" spans="1:27" x14ac:dyDescent="0.25">
      <c r="A10" s="23" t="s">
        <v>39</v>
      </c>
      <c r="B10" s="17" t="s">
        <v>38</v>
      </c>
      <c r="C10" s="18">
        <v>49852350</v>
      </c>
      <c r="D10" s="18"/>
      <c r="E10" s="19">
        <v>40000000</v>
      </c>
      <c r="F10" s="20">
        <v>40000000</v>
      </c>
      <c r="G10" s="20">
        <v>22626000</v>
      </c>
      <c r="H10" s="20"/>
      <c r="I10" s="20"/>
      <c r="J10" s="20">
        <v>22626000</v>
      </c>
      <c r="K10" s="20">
        <v>35886043</v>
      </c>
      <c r="L10" s="20"/>
      <c r="M10" s="20"/>
      <c r="N10" s="20">
        <v>35886043</v>
      </c>
      <c r="O10" s="20"/>
      <c r="P10" s="20"/>
      <c r="Q10" s="20"/>
      <c r="R10" s="20"/>
      <c r="S10" s="20"/>
      <c r="T10" s="20"/>
      <c r="U10" s="20"/>
      <c r="V10" s="20"/>
      <c r="W10" s="20">
        <v>58512043</v>
      </c>
      <c r="X10" s="20">
        <v>30000001</v>
      </c>
      <c r="Y10" s="20">
        <v>28512042</v>
      </c>
      <c r="Z10" s="21">
        <v>95.04013683199544</v>
      </c>
      <c r="AA10" s="22">
        <v>40000000</v>
      </c>
    </row>
    <row r="11" spans="1:27" x14ac:dyDescent="0.25">
      <c r="A11" s="23" t="s">
        <v>40</v>
      </c>
      <c r="B11" s="17" t="s">
        <v>32</v>
      </c>
      <c r="C11" s="18">
        <v>67354</v>
      </c>
      <c r="D11" s="18"/>
      <c r="E11" s="19"/>
      <c r="F11" s="20"/>
      <c r="G11" s="20">
        <v>37587</v>
      </c>
      <c r="H11" s="20">
        <v>5358</v>
      </c>
      <c r="I11" s="20">
        <v>3904</v>
      </c>
      <c r="J11" s="20">
        <v>46849</v>
      </c>
      <c r="K11" s="20">
        <v>5180</v>
      </c>
      <c r="L11" s="20">
        <v>3766</v>
      </c>
      <c r="M11" s="20">
        <v>2813</v>
      </c>
      <c r="N11" s="20">
        <v>11759</v>
      </c>
      <c r="O11" s="20">
        <v>6047</v>
      </c>
      <c r="P11" s="20">
        <v>5681</v>
      </c>
      <c r="Q11" s="20">
        <v>4503</v>
      </c>
      <c r="R11" s="20">
        <v>16231</v>
      </c>
      <c r="S11" s="20"/>
      <c r="T11" s="20"/>
      <c r="U11" s="20"/>
      <c r="V11" s="20"/>
      <c r="W11" s="20">
        <v>74839</v>
      </c>
      <c r="X11" s="20"/>
      <c r="Y11" s="20">
        <v>74839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-62322495</v>
      </c>
      <c r="F14" s="20">
        <v>-83304212</v>
      </c>
      <c r="G14" s="20"/>
      <c r="H14" s="20">
        <v>-360784</v>
      </c>
      <c r="I14" s="20">
        <v>-35259954</v>
      </c>
      <c r="J14" s="20">
        <v>-35620738</v>
      </c>
      <c r="K14" s="20">
        <v>-15104212</v>
      </c>
      <c r="L14" s="20">
        <v>-1320378</v>
      </c>
      <c r="M14" s="20">
        <v>-11558665</v>
      </c>
      <c r="N14" s="20">
        <v>-27983255</v>
      </c>
      <c r="O14" s="20"/>
      <c r="P14" s="20">
        <v>-3963762</v>
      </c>
      <c r="Q14" s="20">
        <v>-6586792</v>
      </c>
      <c r="R14" s="20">
        <v>-10550554</v>
      </c>
      <c r="S14" s="20"/>
      <c r="T14" s="20"/>
      <c r="U14" s="20"/>
      <c r="V14" s="20"/>
      <c r="W14" s="20">
        <v>-74154547</v>
      </c>
      <c r="X14" s="20">
        <v>-65091881</v>
      </c>
      <c r="Y14" s="20">
        <v>-9062666</v>
      </c>
      <c r="Z14" s="21">
        <v>13.922882333051644</v>
      </c>
      <c r="AA14" s="22">
        <v>-83304212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284312833</v>
      </c>
      <c r="D17" s="26">
        <f>SUM(D6:D16)</f>
        <v>0</v>
      </c>
      <c r="E17" s="27">
        <f t="shared" si="0"/>
        <v>290834109</v>
      </c>
      <c r="F17" s="28">
        <f t="shared" si="0"/>
        <v>274371720</v>
      </c>
      <c r="G17" s="28">
        <f t="shared" si="0"/>
        <v>87661829</v>
      </c>
      <c r="H17" s="28">
        <f t="shared" si="0"/>
        <v>5467351</v>
      </c>
      <c r="I17" s="28">
        <f t="shared" si="0"/>
        <v>-29663250</v>
      </c>
      <c r="J17" s="28">
        <f t="shared" si="0"/>
        <v>63465930</v>
      </c>
      <c r="K17" s="28">
        <f t="shared" si="0"/>
        <v>26774086</v>
      </c>
      <c r="L17" s="28">
        <f t="shared" si="0"/>
        <v>4419192</v>
      </c>
      <c r="M17" s="28">
        <f t="shared" si="0"/>
        <v>41272030</v>
      </c>
      <c r="N17" s="28">
        <f t="shared" si="0"/>
        <v>72465308</v>
      </c>
      <c r="O17" s="28">
        <f t="shared" si="0"/>
        <v>6193998</v>
      </c>
      <c r="P17" s="28">
        <f t="shared" si="0"/>
        <v>1741691</v>
      </c>
      <c r="Q17" s="28">
        <f t="shared" si="0"/>
        <v>41843306</v>
      </c>
      <c r="R17" s="28">
        <f t="shared" si="0"/>
        <v>49778995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185710233</v>
      </c>
      <c r="X17" s="28">
        <f t="shared" si="0"/>
        <v>205838749</v>
      </c>
      <c r="Y17" s="28">
        <f t="shared" si="0"/>
        <v>-20128516</v>
      </c>
      <c r="Z17" s="29">
        <f>+IF(X17&lt;&gt;0,+(Y17/X17)*100,0)</f>
        <v>-9.7787788245837035</v>
      </c>
      <c r="AA17" s="30">
        <f>SUM(AA6:AA16)</f>
        <v>274371720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-2763499</v>
      </c>
      <c r="D28" s="18"/>
      <c r="E28" s="19">
        <v>-32722043</v>
      </c>
      <c r="F28" s="20">
        <v>-179804</v>
      </c>
      <c r="G28" s="20"/>
      <c r="H28" s="20"/>
      <c r="I28" s="20"/>
      <c r="J28" s="20"/>
      <c r="K28" s="20"/>
      <c r="L28" s="20">
        <v>-206776</v>
      </c>
      <c r="M28" s="20"/>
      <c r="N28" s="20">
        <v>-206776</v>
      </c>
      <c r="O28" s="20"/>
      <c r="P28" s="20"/>
      <c r="Q28" s="20"/>
      <c r="R28" s="20"/>
      <c r="S28" s="20"/>
      <c r="T28" s="20"/>
      <c r="U28" s="20"/>
      <c r="V28" s="20"/>
      <c r="W28" s="20">
        <v>-206776</v>
      </c>
      <c r="X28" s="20">
        <v>-134855</v>
      </c>
      <c r="Y28" s="20">
        <v>-71921</v>
      </c>
      <c r="Z28" s="21">
        <v>53.332097437988949</v>
      </c>
      <c r="AA28" s="22">
        <v>-179804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-2763499</v>
      </c>
      <c r="D30" s="26">
        <f t="shared" ref="D30:Y30" si="1">SUM(D21:D29)</f>
        <v>0</v>
      </c>
      <c r="E30" s="27">
        <f t="shared" si="1"/>
        <v>-32722043</v>
      </c>
      <c r="F30" s="28">
        <f t="shared" si="1"/>
        <v>-179804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-206776</v>
      </c>
      <c r="M30" s="28">
        <f t="shared" si="1"/>
        <v>0</v>
      </c>
      <c r="N30" s="28">
        <f t="shared" si="1"/>
        <v>-206776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-206776</v>
      </c>
      <c r="X30" s="28">
        <f t="shared" si="1"/>
        <v>-134855</v>
      </c>
      <c r="Y30" s="28">
        <f t="shared" si="1"/>
        <v>-71921</v>
      </c>
      <c r="Z30" s="29">
        <f>+IF(X30&lt;&gt;0,+(Y30/X30)*100,0)</f>
        <v>53.332097437988949</v>
      </c>
      <c r="AA30" s="30">
        <f>SUM(AA21:AA29)</f>
        <v>-179804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281549334</v>
      </c>
      <c r="D41" s="32">
        <f>+D17+D30+D39</f>
        <v>0</v>
      </c>
      <c r="E41" s="33">
        <f t="shared" si="3"/>
        <v>258112066</v>
      </c>
      <c r="F41" s="34">
        <f t="shared" si="3"/>
        <v>274191916</v>
      </c>
      <c r="G41" s="34">
        <f t="shared" si="3"/>
        <v>87661829</v>
      </c>
      <c r="H41" s="34">
        <f t="shared" si="3"/>
        <v>5467351</v>
      </c>
      <c r="I41" s="34">
        <f t="shared" si="3"/>
        <v>-29663250</v>
      </c>
      <c r="J41" s="34">
        <f t="shared" si="3"/>
        <v>63465930</v>
      </c>
      <c r="K41" s="34">
        <f t="shared" si="3"/>
        <v>26774086</v>
      </c>
      <c r="L41" s="34">
        <f t="shared" si="3"/>
        <v>4212416</v>
      </c>
      <c r="M41" s="34">
        <f t="shared" si="3"/>
        <v>41272030</v>
      </c>
      <c r="N41" s="34">
        <f t="shared" si="3"/>
        <v>72258532</v>
      </c>
      <c r="O41" s="34">
        <f t="shared" si="3"/>
        <v>6193998</v>
      </c>
      <c r="P41" s="34">
        <f t="shared" si="3"/>
        <v>1741691</v>
      </c>
      <c r="Q41" s="34">
        <f t="shared" si="3"/>
        <v>41843306</v>
      </c>
      <c r="R41" s="34">
        <f t="shared" si="3"/>
        <v>49778995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185503457</v>
      </c>
      <c r="X41" s="34">
        <f t="shared" si="3"/>
        <v>205703894</v>
      </c>
      <c r="Y41" s="34">
        <f t="shared" si="3"/>
        <v>-20200437</v>
      </c>
      <c r="Z41" s="35">
        <f>+IF(X41&lt;&gt;0,+(Y41/X41)*100,0)</f>
        <v>-9.8201529427537242</v>
      </c>
      <c r="AA41" s="36">
        <f>+AA17+AA30+AA39</f>
        <v>274191916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87661829</v>
      </c>
      <c r="I42" s="34">
        <f>+H43+I60</f>
        <v>93129180</v>
      </c>
      <c r="J42" s="34">
        <f>+G42</f>
        <v>0</v>
      </c>
      <c r="K42" s="34">
        <f>+I43+K60</f>
        <v>63465930</v>
      </c>
      <c r="L42" s="34">
        <f>+K43+L60</f>
        <v>90240016</v>
      </c>
      <c r="M42" s="34">
        <f>+L43+M60</f>
        <v>94452432</v>
      </c>
      <c r="N42" s="34">
        <f>+K42</f>
        <v>63465930</v>
      </c>
      <c r="O42" s="34">
        <f>+M43+O60</f>
        <v>135724462</v>
      </c>
      <c r="P42" s="34">
        <f>+O43+P60</f>
        <v>141918460</v>
      </c>
      <c r="Q42" s="34">
        <f>+P43+Q60</f>
        <v>143660151</v>
      </c>
      <c r="R42" s="34">
        <f>+O42</f>
        <v>135724462</v>
      </c>
      <c r="S42" s="34">
        <f>+Q43+S60</f>
        <v>185503457</v>
      </c>
      <c r="T42" s="34">
        <f>+S43+T60</f>
        <v>185503457</v>
      </c>
      <c r="U42" s="34">
        <f>+T43+U60</f>
        <v>185503457</v>
      </c>
      <c r="V42" s="34">
        <f>+S42</f>
        <v>185503457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281549334</v>
      </c>
      <c r="D43" s="44">
        <f t="shared" ref="D43:AA43" si="4">+D41+D42</f>
        <v>0</v>
      </c>
      <c r="E43" s="45">
        <f t="shared" si="4"/>
        <v>258112066</v>
      </c>
      <c r="F43" s="46">
        <f t="shared" si="4"/>
        <v>274191916</v>
      </c>
      <c r="G43" s="46">
        <f t="shared" si="4"/>
        <v>87661829</v>
      </c>
      <c r="H43" s="46">
        <f t="shared" si="4"/>
        <v>93129180</v>
      </c>
      <c r="I43" s="46">
        <f t="shared" si="4"/>
        <v>63465930</v>
      </c>
      <c r="J43" s="46">
        <f>+I43</f>
        <v>63465930</v>
      </c>
      <c r="K43" s="46">
        <f t="shared" si="4"/>
        <v>90240016</v>
      </c>
      <c r="L43" s="46">
        <f t="shared" si="4"/>
        <v>94452432</v>
      </c>
      <c r="M43" s="46">
        <f t="shared" si="4"/>
        <v>135724462</v>
      </c>
      <c r="N43" s="46">
        <f>+M43</f>
        <v>135724462</v>
      </c>
      <c r="O43" s="46">
        <f t="shared" si="4"/>
        <v>141918460</v>
      </c>
      <c r="P43" s="46">
        <f t="shared" si="4"/>
        <v>143660151</v>
      </c>
      <c r="Q43" s="46">
        <f t="shared" si="4"/>
        <v>185503457</v>
      </c>
      <c r="R43" s="46">
        <f>+Q43</f>
        <v>185503457</v>
      </c>
      <c r="S43" s="46">
        <f t="shared" si="4"/>
        <v>185503457</v>
      </c>
      <c r="T43" s="46">
        <f t="shared" si="4"/>
        <v>185503457</v>
      </c>
      <c r="U43" s="46">
        <f t="shared" si="4"/>
        <v>185503457</v>
      </c>
      <c r="V43" s="46">
        <f>+U43</f>
        <v>185503457</v>
      </c>
      <c r="W43" s="46">
        <f>+V43</f>
        <v>185503457</v>
      </c>
      <c r="X43" s="46">
        <f t="shared" si="4"/>
        <v>205703894</v>
      </c>
      <c r="Y43" s="46">
        <f t="shared" si="4"/>
        <v>-20200437</v>
      </c>
      <c r="Z43" s="47">
        <f>+IF(X43&lt;&gt;0,+(Y43/X43)*100,0)</f>
        <v>-9.8201529427537242</v>
      </c>
      <c r="AA43" s="48">
        <f t="shared" si="4"/>
        <v>274191916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7120000</v>
      </c>
      <c r="F7" s="20">
        <v>6405550</v>
      </c>
      <c r="G7" s="20"/>
      <c r="H7" s="20"/>
      <c r="I7" s="20"/>
      <c r="J7" s="20"/>
      <c r="K7" s="20"/>
      <c r="L7" s="20"/>
      <c r="M7" s="20"/>
      <c r="N7" s="20"/>
      <c r="O7" s="20"/>
      <c r="P7" s="20">
        <v>2815325</v>
      </c>
      <c r="Q7" s="20"/>
      <c r="R7" s="20">
        <v>2815325</v>
      </c>
      <c r="S7" s="20"/>
      <c r="T7" s="20"/>
      <c r="U7" s="20"/>
      <c r="V7" s="20"/>
      <c r="W7" s="20">
        <v>2815325</v>
      </c>
      <c r="X7" s="20">
        <v>4804155</v>
      </c>
      <c r="Y7" s="20">
        <v>-1988830</v>
      </c>
      <c r="Z7" s="21">
        <v>-41.398123083039579</v>
      </c>
      <c r="AA7" s="22">
        <v>6405550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-4945000</v>
      </c>
      <c r="F14" s="20">
        <v>-14317500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-10738134</v>
      </c>
      <c r="Y14" s="20">
        <v>10738134</v>
      </c>
      <c r="Z14" s="21">
        <v>-100</v>
      </c>
      <c r="AA14" s="22">
        <v>-14317500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2175000</v>
      </c>
      <c r="F17" s="28">
        <f t="shared" si="0"/>
        <v>-7911950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2815325</v>
      </c>
      <c r="Q17" s="28">
        <f t="shared" si="0"/>
        <v>0</v>
      </c>
      <c r="R17" s="28">
        <f t="shared" si="0"/>
        <v>2815325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2815325</v>
      </c>
      <c r="X17" s="28">
        <f t="shared" si="0"/>
        <v>-5933979</v>
      </c>
      <c r="Y17" s="28">
        <f t="shared" si="0"/>
        <v>8749304</v>
      </c>
      <c r="Z17" s="29">
        <f>+IF(X17&lt;&gt;0,+(Y17/X17)*100,0)</f>
        <v>-147.44413487139067</v>
      </c>
      <c r="AA17" s="30">
        <f>SUM(AA6:AA16)</f>
        <v>-7911950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-35166922</v>
      </c>
      <c r="F28" s="20">
        <v>-27623535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-24670053</v>
      </c>
      <c r="Q28" s="20"/>
      <c r="R28" s="20">
        <v>-24670053</v>
      </c>
      <c r="S28" s="20"/>
      <c r="T28" s="20"/>
      <c r="U28" s="20"/>
      <c r="V28" s="20"/>
      <c r="W28" s="20">
        <v>-24670053</v>
      </c>
      <c r="X28" s="20">
        <v>-20717649</v>
      </c>
      <c r="Y28" s="20">
        <v>-3952404</v>
      </c>
      <c r="Z28" s="21">
        <v>19.077473510628547</v>
      </c>
      <c r="AA28" s="22">
        <v>-27623535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-35166922</v>
      </c>
      <c r="F30" s="28">
        <f t="shared" si="1"/>
        <v>-27623535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-24670053</v>
      </c>
      <c r="Q30" s="28">
        <f t="shared" si="1"/>
        <v>0</v>
      </c>
      <c r="R30" s="28">
        <f t="shared" si="1"/>
        <v>-24670053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-24670053</v>
      </c>
      <c r="X30" s="28">
        <f t="shared" si="1"/>
        <v>-20717649</v>
      </c>
      <c r="Y30" s="28">
        <f t="shared" si="1"/>
        <v>-3952404</v>
      </c>
      <c r="Z30" s="29">
        <f>+IF(X30&lt;&gt;0,+(Y30/X30)*100,0)</f>
        <v>19.077473510628547</v>
      </c>
      <c r="AA30" s="30">
        <f>SUM(AA21:AA29)</f>
        <v>-27623535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-32991922</v>
      </c>
      <c r="F41" s="34">
        <f t="shared" si="3"/>
        <v>-35535485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-21854728</v>
      </c>
      <c r="Q41" s="34">
        <f t="shared" si="3"/>
        <v>0</v>
      </c>
      <c r="R41" s="34">
        <f t="shared" si="3"/>
        <v>-21854728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-21854728</v>
      </c>
      <c r="X41" s="34">
        <f t="shared" si="3"/>
        <v>-26651628</v>
      </c>
      <c r="Y41" s="34">
        <f t="shared" si="3"/>
        <v>4796900</v>
      </c>
      <c r="Z41" s="35">
        <f>+IF(X41&lt;&gt;0,+(Y41/X41)*100,0)</f>
        <v>-17.998525268325071</v>
      </c>
      <c r="AA41" s="36">
        <f>+AA17+AA30+AA39</f>
        <v>-35535485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21442355</v>
      </c>
      <c r="H42" s="34">
        <f>+G43+H60</f>
        <v>21442355</v>
      </c>
      <c r="I42" s="34">
        <f>+H43+I60</f>
        <v>21442355</v>
      </c>
      <c r="J42" s="34">
        <f>+G42</f>
        <v>21442355</v>
      </c>
      <c r="K42" s="34">
        <f>+I43+K60</f>
        <v>21442355</v>
      </c>
      <c r="L42" s="34">
        <f>+K43+L60</f>
        <v>21442355</v>
      </c>
      <c r="M42" s="34">
        <f>+L43+M60</f>
        <v>21442355</v>
      </c>
      <c r="N42" s="34">
        <f>+K42</f>
        <v>21442355</v>
      </c>
      <c r="O42" s="34">
        <f>+M43+O60</f>
        <v>21442355</v>
      </c>
      <c r="P42" s="34">
        <f>+O43+P60</f>
        <v>21442355</v>
      </c>
      <c r="Q42" s="34">
        <f>+P43+Q60</f>
        <v>-412373</v>
      </c>
      <c r="R42" s="34">
        <f>+O42</f>
        <v>21442355</v>
      </c>
      <c r="S42" s="34">
        <f>+Q43+S60</f>
        <v>-412373</v>
      </c>
      <c r="T42" s="34">
        <f>+S43+T60</f>
        <v>-412373</v>
      </c>
      <c r="U42" s="34">
        <f>+T43+U60</f>
        <v>-412373</v>
      </c>
      <c r="V42" s="34">
        <f>+S42</f>
        <v>-412373</v>
      </c>
      <c r="W42" s="34">
        <f>+G42</f>
        <v>21442355</v>
      </c>
      <c r="X42" s="34"/>
      <c r="Y42" s="34">
        <f>+W42-X42</f>
        <v>21442355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-32991922</v>
      </c>
      <c r="F43" s="46">
        <f t="shared" si="4"/>
        <v>-35535485</v>
      </c>
      <c r="G43" s="46">
        <f t="shared" si="4"/>
        <v>21442355</v>
      </c>
      <c r="H43" s="46">
        <f t="shared" si="4"/>
        <v>21442355</v>
      </c>
      <c r="I43" s="46">
        <f t="shared" si="4"/>
        <v>21442355</v>
      </c>
      <c r="J43" s="46">
        <f>+I43</f>
        <v>21442355</v>
      </c>
      <c r="K43" s="46">
        <f t="shared" si="4"/>
        <v>21442355</v>
      </c>
      <c r="L43" s="46">
        <f t="shared" si="4"/>
        <v>21442355</v>
      </c>
      <c r="M43" s="46">
        <f t="shared" si="4"/>
        <v>21442355</v>
      </c>
      <c r="N43" s="46">
        <f>+M43</f>
        <v>21442355</v>
      </c>
      <c r="O43" s="46">
        <f t="shared" si="4"/>
        <v>21442355</v>
      </c>
      <c r="P43" s="46">
        <f t="shared" si="4"/>
        <v>-412373</v>
      </c>
      <c r="Q43" s="46">
        <f t="shared" si="4"/>
        <v>-412373</v>
      </c>
      <c r="R43" s="46">
        <f>+Q43</f>
        <v>-412373</v>
      </c>
      <c r="S43" s="46">
        <f t="shared" si="4"/>
        <v>-412373</v>
      </c>
      <c r="T43" s="46">
        <f t="shared" si="4"/>
        <v>-412373</v>
      </c>
      <c r="U43" s="46">
        <f t="shared" si="4"/>
        <v>-412373</v>
      </c>
      <c r="V43" s="46">
        <f>+U43</f>
        <v>-412373</v>
      </c>
      <c r="W43" s="46">
        <f>+V43</f>
        <v>-412373</v>
      </c>
      <c r="X43" s="46">
        <f t="shared" si="4"/>
        <v>-26651628</v>
      </c>
      <c r="Y43" s="46">
        <f t="shared" si="4"/>
        <v>26239255</v>
      </c>
      <c r="Z43" s="47">
        <f>+IF(X43&lt;&gt;0,+(Y43/X43)*100,0)</f>
        <v>-98.452728666331382</v>
      </c>
      <c r="AA43" s="48">
        <f t="shared" si="4"/>
        <v>-35535485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21442355</v>
      </c>
      <c r="J60">
        <v>21442355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28164728</v>
      </c>
      <c r="D7" s="18"/>
      <c r="E7" s="19">
        <v>50425104</v>
      </c>
      <c r="F7" s="20">
        <v>50425104</v>
      </c>
      <c r="G7" s="20">
        <v>2613523</v>
      </c>
      <c r="H7" s="20">
        <v>3124484</v>
      </c>
      <c r="I7" s="20">
        <v>6599084</v>
      </c>
      <c r="J7" s="20">
        <v>12337091</v>
      </c>
      <c r="K7" s="20">
        <v>7004472</v>
      </c>
      <c r="L7" s="20">
        <v>3731174</v>
      </c>
      <c r="M7" s="20">
        <v>3541881</v>
      </c>
      <c r="N7" s="20">
        <v>14277527</v>
      </c>
      <c r="O7" s="20">
        <v>3556634</v>
      </c>
      <c r="P7" s="20">
        <v>2272198</v>
      </c>
      <c r="Q7" s="20">
        <v>3695562</v>
      </c>
      <c r="R7" s="20">
        <v>9524394</v>
      </c>
      <c r="S7" s="20"/>
      <c r="T7" s="20"/>
      <c r="U7" s="20"/>
      <c r="V7" s="20"/>
      <c r="W7" s="20">
        <v>36139012</v>
      </c>
      <c r="X7" s="20">
        <v>37818828</v>
      </c>
      <c r="Y7" s="20">
        <v>-1679816</v>
      </c>
      <c r="Z7" s="21">
        <v>-4.4417452597949358</v>
      </c>
      <c r="AA7" s="22">
        <v>50425104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690390</v>
      </c>
      <c r="D9" s="18"/>
      <c r="E9" s="19"/>
      <c r="F9" s="20"/>
      <c r="G9" s="20">
        <v>35298</v>
      </c>
      <c r="H9" s="20">
        <v>36940</v>
      </c>
      <c r="I9" s="20">
        <v>36827</v>
      </c>
      <c r="J9" s="20">
        <v>109065</v>
      </c>
      <c r="K9" s="20">
        <v>32956</v>
      </c>
      <c r="L9" s="20">
        <v>28429</v>
      </c>
      <c r="M9" s="20">
        <v>23469</v>
      </c>
      <c r="N9" s="20">
        <v>84854</v>
      </c>
      <c r="O9" s="20">
        <v>20510</v>
      </c>
      <c r="P9" s="20">
        <v>19709</v>
      </c>
      <c r="Q9" s="20">
        <v>41987</v>
      </c>
      <c r="R9" s="20">
        <v>82206</v>
      </c>
      <c r="S9" s="20"/>
      <c r="T9" s="20"/>
      <c r="U9" s="20"/>
      <c r="V9" s="20"/>
      <c r="W9" s="20">
        <v>276125</v>
      </c>
      <c r="X9" s="20"/>
      <c r="Y9" s="20">
        <v>276125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-2563772</v>
      </c>
      <c r="D14" s="18"/>
      <c r="E14" s="19">
        <v>-27752728</v>
      </c>
      <c r="F14" s="20">
        <v>-27752728</v>
      </c>
      <c r="G14" s="20">
        <v>-368440</v>
      </c>
      <c r="H14" s="20"/>
      <c r="I14" s="20"/>
      <c r="J14" s="20">
        <v>-368440</v>
      </c>
      <c r="K14" s="20">
        <v>-653154</v>
      </c>
      <c r="L14" s="20">
        <v>-1932166</v>
      </c>
      <c r="M14" s="20">
        <v>-1302011</v>
      </c>
      <c r="N14" s="20">
        <v>-3887331</v>
      </c>
      <c r="O14" s="20">
        <v>-1277749</v>
      </c>
      <c r="P14" s="20">
        <v>-1487567</v>
      </c>
      <c r="Q14" s="20">
        <v>-875403</v>
      </c>
      <c r="R14" s="20">
        <v>-3640719</v>
      </c>
      <c r="S14" s="20"/>
      <c r="T14" s="20"/>
      <c r="U14" s="20"/>
      <c r="V14" s="20"/>
      <c r="W14" s="20">
        <v>-7896490</v>
      </c>
      <c r="X14" s="20">
        <v>-20814534</v>
      </c>
      <c r="Y14" s="20">
        <v>12918044</v>
      </c>
      <c r="Z14" s="21">
        <v>-62.062614517336776</v>
      </c>
      <c r="AA14" s="22">
        <v>-27752728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26291346</v>
      </c>
      <c r="D17" s="26">
        <f>SUM(D6:D16)</f>
        <v>0</v>
      </c>
      <c r="E17" s="27">
        <f t="shared" si="0"/>
        <v>22672376</v>
      </c>
      <c r="F17" s="28">
        <f t="shared" si="0"/>
        <v>22672376</v>
      </c>
      <c r="G17" s="28">
        <f t="shared" si="0"/>
        <v>2280381</v>
      </c>
      <c r="H17" s="28">
        <f t="shared" si="0"/>
        <v>3161424</v>
      </c>
      <c r="I17" s="28">
        <f t="shared" si="0"/>
        <v>6635911</v>
      </c>
      <c r="J17" s="28">
        <f t="shared" si="0"/>
        <v>12077716</v>
      </c>
      <c r="K17" s="28">
        <f t="shared" si="0"/>
        <v>6384274</v>
      </c>
      <c r="L17" s="28">
        <f t="shared" si="0"/>
        <v>1827437</v>
      </c>
      <c r="M17" s="28">
        <f t="shared" si="0"/>
        <v>2263339</v>
      </c>
      <c r="N17" s="28">
        <f t="shared" si="0"/>
        <v>10475050</v>
      </c>
      <c r="O17" s="28">
        <f t="shared" si="0"/>
        <v>2299395</v>
      </c>
      <c r="P17" s="28">
        <f t="shared" si="0"/>
        <v>804340</v>
      </c>
      <c r="Q17" s="28">
        <f t="shared" si="0"/>
        <v>2862146</v>
      </c>
      <c r="R17" s="28">
        <f t="shared" si="0"/>
        <v>5965881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28518647</v>
      </c>
      <c r="X17" s="28">
        <f t="shared" si="0"/>
        <v>17004294</v>
      </c>
      <c r="Y17" s="28">
        <f t="shared" si="0"/>
        <v>11514353</v>
      </c>
      <c r="Z17" s="29">
        <f>+IF(X17&lt;&gt;0,+(Y17/X17)*100,0)</f>
        <v>67.714384378439945</v>
      </c>
      <c r="AA17" s="30">
        <f>SUM(AA6:AA16)</f>
        <v>22672376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-3549996</v>
      </c>
      <c r="F28" s="20">
        <v>-3549996</v>
      </c>
      <c r="G28" s="20"/>
      <c r="H28" s="20"/>
      <c r="I28" s="20">
        <v>-1983750</v>
      </c>
      <c r="J28" s="20">
        <v>-1983750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-1983750</v>
      </c>
      <c r="X28" s="20">
        <v>-2662497</v>
      </c>
      <c r="Y28" s="20">
        <v>678747</v>
      </c>
      <c r="Z28" s="21">
        <v>-25.492873794787375</v>
      </c>
      <c r="AA28" s="22">
        <v>-3549996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-3549996</v>
      </c>
      <c r="F30" s="28">
        <f t="shared" si="1"/>
        <v>-3549996</v>
      </c>
      <c r="G30" s="28">
        <f t="shared" si="1"/>
        <v>0</v>
      </c>
      <c r="H30" s="28">
        <f t="shared" si="1"/>
        <v>0</v>
      </c>
      <c r="I30" s="28">
        <f t="shared" si="1"/>
        <v>-1983750</v>
      </c>
      <c r="J30" s="28">
        <f t="shared" si="1"/>
        <v>-1983750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-1983750</v>
      </c>
      <c r="X30" s="28">
        <f t="shared" si="1"/>
        <v>-2662497</v>
      </c>
      <c r="Y30" s="28">
        <f t="shared" si="1"/>
        <v>678747</v>
      </c>
      <c r="Z30" s="29">
        <f>+IF(X30&lt;&gt;0,+(Y30/X30)*100,0)</f>
        <v>-25.492873794787375</v>
      </c>
      <c r="AA30" s="30">
        <f>SUM(AA21:AA29)</f>
        <v>-3549996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26291346</v>
      </c>
      <c r="D41" s="32">
        <f>+D17+D30+D39</f>
        <v>0</v>
      </c>
      <c r="E41" s="33">
        <f t="shared" si="3"/>
        <v>19122380</v>
      </c>
      <c r="F41" s="34">
        <f t="shared" si="3"/>
        <v>19122380</v>
      </c>
      <c r="G41" s="34">
        <f t="shared" si="3"/>
        <v>2280381</v>
      </c>
      <c r="H41" s="34">
        <f t="shared" si="3"/>
        <v>3161424</v>
      </c>
      <c r="I41" s="34">
        <f t="shared" si="3"/>
        <v>4652161</v>
      </c>
      <c r="J41" s="34">
        <f t="shared" si="3"/>
        <v>10093966</v>
      </c>
      <c r="K41" s="34">
        <f t="shared" si="3"/>
        <v>6384274</v>
      </c>
      <c r="L41" s="34">
        <f t="shared" si="3"/>
        <v>1827437</v>
      </c>
      <c r="M41" s="34">
        <f t="shared" si="3"/>
        <v>2263339</v>
      </c>
      <c r="N41" s="34">
        <f t="shared" si="3"/>
        <v>10475050</v>
      </c>
      <c r="O41" s="34">
        <f t="shared" si="3"/>
        <v>2299395</v>
      </c>
      <c r="P41" s="34">
        <f t="shared" si="3"/>
        <v>804340</v>
      </c>
      <c r="Q41" s="34">
        <f t="shared" si="3"/>
        <v>2862146</v>
      </c>
      <c r="R41" s="34">
        <f t="shared" si="3"/>
        <v>5965881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26534897</v>
      </c>
      <c r="X41" s="34">
        <f t="shared" si="3"/>
        <v>14341797</v>
      </c>
      <c r="Y41" s="34">
        <f t="shared" si="3"/>
        <v>12193100</v>
      </c>
      <c r="Z41" s="35">
        <f>+IF(X41&lt;&gt;0,+(Y41/X41)*100,0)</f>
        <v>85.017937431411141</v>
      </c>
      <c r="AA41" s="36">
        <f>+AA17+AA30+AA39</f>
        <v>19122380</v>
      </c>
    </row>
    <row r="42" spans="1:27" x14ac:dyDescent="0.25">
      <c r="A42" s="23" t="s">
        <v>63</v>
      </c>
      <c r="B42" s="17" t="s">
        <v>64</v>
      </c>
      <c r="C42" s="32">
        <v>118605802</v>
      </c>
      <c r="D42" s="32"/>
      <c r="E42" s="33">
        <v>118605802</v>
      </c>
      <c r="F42" s="34"/>
      <c r="G42" s="34">
        <v>144912859</v>
      </c>
      <c r="H42" s="34">
        <f>+G43+H60</f>
        <v>147193240</v>
      </c>
      <c r="I42" s="34">
        <f>+H43+I60</f>
        <v>150354664</v>
      </c>
      <c r="J42" s="34">
        <f>+G42</f>
        <v>144912859</v>
      </c>
      <c r="K42" s="34">
        <f>+I43+K60</f>
        <v>155006825</v>
      </c>
      <c r="L42" s="34">
        <f>+K43+L60</f>
        <v>161391099</v>
      </c>
      <c r="M42" s="34">
        <f>+L43+M60</f>
        <v>163218536</v>
      </c>
      <c r="N42" s="34">
        <f>+K42</f>
        <v>155006825</v>
      </c>
      <c r="O42" s="34">
        <f>+M43+O60</f>
        <v>165481875</v>
      </c>
      <c r="P42" s="34">
        <f>+O43+P60</f>
        <v>167781270</v>
      </c>
      <c r="Q42" s="34">
        <f>+P43+Q60</f>
        <v>168585610</v>
      </c>
      <c r="R42" s="34">
        <f>+O42</f>
        <v>165481875</v>
      </c>
      <c r="S42" s="34">
        <f>+Q43+S60</f>
        <v>171447756</v>
      </c>
      <c r="T42" s="34">
        <f>+S43+T60</f>
        <v>171447756</v>
      </c>
      <c r="U42" s="34">
        <f>+T43+U60</f>
        <v>171447756</v>
      </c>
      <c r="V42" s="34">
        <f>+S42</f>
        <v>171447756</v>
      </c>
      <c r="W42" s="34">
        <f>+G42</f>
        <v>144912859</v>
      </c>
      <c r="X42" s="34"/>
      <c r="Y42" s="34">
        <f>+W42-X42</f>
        <v>144912859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144897148</v>
      </c>
      <c r="D43" s="44">
        <f t="shared" ref="D43:AA43" si="4">+D41+D42</f>
        <v>0</v>
      </c>
      <c r="E43" s="45">
        <f t="shared" si="4"/>
        <v>137728182</v>
      </c>
      <c r="F43" s="46">
        <f t="shared" si="4"/>
        <v>19122380</v>
      </c>
      <c r="G43" s="46">
        <f t="shared" si="4"/>
        <v>147193240</v>
      </c>
      <c r="H43" s="46">
        <f t="shared" si="4"/>
        <v>150354664</v>
      </c>
      <c r="I43" s="46">
        <f t="shared" si="4"/>
        <v>155006825</v>
      </c>
      <c r="J43" s="46">
        <f>+I43</f>
        <v>155006825</v>
      </c>
      <c r="K43" s="46">
        <f t="shared" si="4"/>
        <v>161391099</v>
      </c>
      <c r="L43" s="46">
        <f t="shared" si="4"/>
        <v>163218536</v>
      </c>
      <c r="M43" s="46">
        <f t="shared" si="4"/>
        <v>165481875</v>
      </c>
      <c r="N43" s="46">
        <f>+M43</f>
        <v>165481875</v>
      </c>
      <c r="O43" s="46">
        <f t="shared" si="4"/>
        <v>167781270</v>
      </c>
      <c r="P43" s="46">
        <f t="shared" si="4"/>
        <v>168585610</v>
      </c>
      <c r="Q43" s="46">
        <f t="shared" si="4"/>
        <v>171447756</v>
      </c>
      <c r="R43" s="46">
        <f>+Q43</f>
        <v>171447756</v>
      </c>
      <c r="S43" s="46">
        <f t="shared" si="4"/>
        <v>171447756</v>
      </c>
      <c r="T43" s="46">
        <f t="shared" si="4"/>
        <v>171447756</v>
      </c>
      <c r="U43" s="46">
        <f t="shared" si="4"/>
        <v>171447756</v>
      </c>
      <c r="V43" s="46">
        <f>+U43</f>
        <v>171447756</v>
      </c>
      <c r="W43" s="46">
        <f>+V43</f>
        <v>171447756</v>
      </c>
      <c r="X43" s="46">
        <f t="shared" si="4"/>
        <v>14341797</v>
      </c>
      <c r="Y43" s="46">
        <f t="shared" si="4"/>
        <v>157105959</v>
      </c>
      <c r="Z43" s="47">
        <f>+IF(X43&lt;&gt;0,+(Y43/X43)*100,0)</f>
        <v>1095.4412407315485</v>
      </c>
      <c r="AA43" s="48">
        <f t="shared" si="4"/>
        <v>19122380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144912859</v>
      </c>
      <c r="J60">
        <v>144912859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-2500000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-1874997</v>
      </c>
      <c r="Y28" s="20">
        <v>1874997</v>
      </c>
      <c r="Z28" s="21">
        <v>-100</v>
      </c>
      <c r="AA28" s="22">
        <v>-2500000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-1874997</v>
      </c>
      <c r="Y30" s="28">
        <f t="shared" si="1"/>
        <v>1874997</v>
      </c>
      <c r="Z30" s="29">
        <f>+IF(X30&lt;&gt;0,+(Y30/X30)*100,0)</f>
        <v>-100</v>
      </c>
      <c r="AA30" s="30">
        <f>SUM(AA21:AA29)</f>
        <v>-2500000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-2500000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-1874997</v>
      </c>
      <c r="Y41" s="34">
        <f t="shared" si="3"/>
        <v>1874997</v>
      </c>
      <c r="Z41" s="35">
        <f>+IF(X41&lt;&gt;0,+(Y41/X41)*100,0)</f>
        <v>-100</v>
      </c>
      <c r="AA41" s="36">
        <f>+AA17+AA30+AA39</f>
        <v>-2500000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-2500000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-1874997</v>
      </c>
      <c r="Y43" s="46">
        <f t="shared" si="4"/>
        <v>1874997</v>
      </c>
      <c r="Z43" s="47">
        <f>+IF(X43&lt;&gt;0,+(Y43/X43)*100,0)</f>
        <v>-100</v>
      </c>
      <c r="AA43" s="48">
        <f t="shared" si="4"/>
        <v>-2500000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-575000</v>
      </c>
      <c r="F14" s="20">
        <v>-575000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-431253</v>
      </c>
      <c r="Y14" s="20">
        <v>431253</v>
      </c>
      <c r="Z14" s="21">
        <v>-100</v>
      </c>
      <c r="AA14" s="22">
        <v>-575000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</v>
      </c>
      <c r="F17" s="28">
        <f t="shared" si="0"/>
        <v>-575000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-431253</v>
      </c>
      <c r="Y17" s="28">
        <f t="shared" si="0"/>
        <v>431253</v>
      </c>
      <c r="Z17" s="29">
        <f>+IF(X17&lt;&gt;0,+(Y17/X17)*100,0)</f>
        <v>-100</v>
      </c>
      <c r="AA17" s="30">
        <f>SUM(AA6:AA16)</f>
        <v>-575000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-575000</v>
      </c>
      <c r="F41" s="34">
        <f t="shared" si="3"/>
        <v>-575000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-431253</v>
      </c>
      <c r="Y41" s="34">
        <f t="shared" si="3"/>
        <v>431253</v>
      </c>
      <c r="Z41" s="35">
        <f>+IF(X41&lt;&gt;0,+(Y41/X41)*100,0)</f>
        <v>-100</v>
      </c>
      <c r="AA41" s="36">
        <f>+AA17+AA30+AA39</f>
        <v>-575000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-575000</v>
      </c>
      <c r="F43" s="46">
        <f t="shared" si="4"/>
        <v>-575000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-431253</v>
      </c>
      <c r="Y43" s="46">
        <f t="shared" si="4"/>
        <v>431253</v>
      </c>
      <c r="Z43" s="47">
        <f>+IF(X43&lt;&gt;0,+(Y43/X43)*100,0)</f>
        <v>-100</v>
      </c>
      <c r="AA43" s="48">
        <f t="shared" si="4"/>
        <v>-575000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1047474</v>
      </c>
      <c r="D7" s="18"/>
      <c r="E7" s="19">
        <v>196623</v>
      </c>
      <c r="F7" s="20">
        <v>196623</v>
      </c>
      <c r="G7" s="20"/>
      <c r="H7" s="20">
        <v>-1047474</v>
      </c>
      <c r="I7" s="20"/>
      <c r="J7" s="20">
        <v>-1047474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-1047474</v>
      </c>
      <c r="X7" s="20">
        <v>147465</v>
      </c>
      <c r="Y7" s="20">
        <v>-1194939</v>
      </c>
      <c r="Z7" s="21">
        <v>-810.32041501373214</v>
      </c>
      <c r="AA7" s="22">
        <v>196623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1047474</v>
      </c>
      <c r="D17" s="26">
        <f>SUM(D6:D16)</f>
        <v>0</v>
      </c>
      <c r="E17" s="27">
        <f t="shared" si="0"/>
        <v>196623</v>
      </c>
      <c r="F17" s="28">
        <f t="shared" si="0"/>
        <v>196623</v>
      </c>
      <c r="G17" s="28">
        <f t="shared" si="0"/>
        <v>0</v>
      </c>
      <c r="H17" s="28">
        <f t="shared" si="0"/>
        <v>-1047474</v>
      </c>
      <c r="I17" s="28">
        <f t="shared" si="0"/>
        <v>0</v>
      </c>
      <c r="J17" s="28">
        <f t="shared" si="0"/>
        <v>-1047474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-1047474</v>
      </c>
      <c r="X17" s="28">
        <f t="shared" si="0"/>
        <v>147465</v>
      </c>
      <c r="Y17" s="28">
        <f t="shared" si="0"/>
        <v>-1194939</v>
      </c>
      <c r="Z17" s="29">
        <f>+IF(X17&lt;&gt;0,+(Y17/X17)*100,0)</f>
        <v>-810.32041501373214</v>
      </c>
      <c r="AA17" s="30">
        <f>SUM(AA6:AA16)</f>
        <v>196623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-164055180</v>
      </c>
      <c r="F28" s="20">
        <v>-166599452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-124949583</v>
      </c>
      <c r="Y28" s="20">
        <v>124949583</v>
      </c>
      <c r="Z28" s="21">
        <v>-100</v>
      </c>
      <c r="AA28" s="22">
        <v>-166599452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-164055180</v>
      </c>
      <c r="F30" s="28">
        <f t="shared" si="1"/>
        <v>-166599452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-124949583</v>
      </c>
      <c r="Y30" s="28">
        <f t="shared" si="1"/>
        <v>124949583</v>
      </c>
      <c r="Z30" s="29">
        <f>+IF(X30&lt;&gt;0,+(Y30/X30)*100,0)</f>
        <v>-100</v>
      </c>
      <c r="AA30" s="30">
        <f>SUM(AA21:AA29)</f>
        <v>-166599452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1047474</v>
      </c>
      <c r="D41" s="32">
        <f>+D17+D30+D39</f>
        <v>0</v>
      </c>
      <c r="E41" s="33">
        <f t="shared" si="3"/>
        <v>-163858557</v>
      </c>
      <c r="F41" s="34">
        <f t="shared" si="3"/>
        <v>-166402829</v>
      </c>
      <c r="G41" s="34">
        <f t="shared" si="3"/>
        <v>0</v>
      </c>
      <c r="H41" s="34">
        <f t="shared" si="3"/>
        <v>-1047474</v>
      </c>
      <c r="I41" s="34">
        <f t="shared" si="3"/>
        <v>0</v>
      </c>
      <c r="J41" s="34">
        <f t="shared" si="3"/>
        <v>-1047474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-1047474</v>
      </c>
      <c r="X41" s="34">
        <f t="shared" si="3"/>
        <v>-124802118</v>
      </c>
      <c r="Y41" s="34">
        <f t="shared" si="3"/>
        <v>123754644</v>
      </c>
      <c r="Z41" s="35">
        <f>+IF(X41&lt;&gt;0,+(Y41/X41)*100,0)</f>
        <v>-99.160692128638388</v>
      </c>
      <c r="AA41" s="36">
        <f>+AA17+AA30+AA39</f>
        <v>-166402829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-1047474</v>
      </c>
      <c r="J42" s="34">
        <f>+G42</f>
        <v>0</v>
      </c>
      <c r="K42" s="34">
        <f>+I43+K60</f>
        <v>-1047474</v>
      </c>
      <c r="L42" s="34">
        <f>+K43+L60</f>
        <v>-1047474</v>
      </c>
      <c r="M42" s="34">
        <f>+L43+M60</f>
        <v>-1047474</v>
      </c>
      <c r="N42" s="34">
        <f>+K42</f>
        <v>-1047474</v>
      </c>
      <c r="O42" s="34">
        <f>+M43+O60</f>
        <v>-1047474</v>
      </c>
      <c r="P42" s="34">
        <f>+O43+P60</f>
        <v>-1047474</v>
      </c>
      <c r="Q42" s="34">
        <f>+P43+Q60</f>
        <v>-1047474</v>
      </c>
      <c r="R42" s="34">
        <f>+O42</f>
        <v>-1047474</v>
      </c>
      <c r="S42" s="34">
        <f>+Q43+S60</f>
        <v>-1047474</v>
      </c>
      <c r="T42" s="34">
        <f>+S43+T60</f>
        <v>-1047474</v>
      </c>
      <c r="U42" s="34">
        <f>+T43+U60</f>
        <v>-1047474</v>
      </c>
      <c r="V42" s="34">
        <f>+S42</f>
        <v>-1047474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1047474</v>
      </c>
      <c r="D43" s="44">
        <f t="shared" ref="D43:AA43" si="4">+D41+D42</f>
        <v>0</v>
      </c>
      <c r="E43" s="45">
        <f t="shared" si="4"/>
        <v>-163858557</v>
      </c>
      <c r="F43" s="46">
        <f t="shared" si="4"/>
        <v>-166402829</v>
      </c>
      <c r="G43" s="46">
        <f t="shared" si="4"/>
        <v>0</v>
      </c>
      <c r="H43" s="46">
        <f t="shared" si="4"/>
        <v>-1047474</v>
      </c>
      <c r="I43" s="46">
        <f t="shared" si="4"/>
        <v>-1047474</v>
      </c>
      <c r="J43" s="46">
        <f>+I43</f>
        <v>-1047474</v>
      </c>
      <c r="K43" s="46">
        <f t="shared" si="4"/>
        <v>-1047474</v>
      </c>
      <c r="L43" s="46">
        <f t="shared" si="4"/>
        <v>-1047474</v>
      </c>
      <c r="M43" s="46">
        <f t="shared" si="4"/>
        <v>-1047474</v>
      </c>
      <c r="N43" s="46">
        <f>+M43</f>
        <v>-1047474</v>
      </c>
      <c r="O43" s="46">
        <f t="shared" si="4"/>
        <v>-1047474</v>
      </c>
      <c r="P43" s="46">
        <f t="shared" si="4"/>
        <v>-1047474</v>
      </c>
      <c r="Q43" s="46">
        <f t="shared" si="4"/>
        <v>-1047474</v>
      </c>
      <c r="R43" s="46">
        <f>+Q43</f>
        <v>-1047474</v>
      </c>
      <c r="S43" s="46">
        <f t="shared" si="4"/>
        <v>-1047474</v>
      </c>
      <c r="T43" s="46">
        <f t="shared" si="4"/>
        <v>-1047474</v>
      </c>
      <c r="U43" s="46">
        <f t="shared" si="4"/>
        <v>-1047474</v>
      </c>
      <c r="V43" s="46">
        <f>+U43</f>
        <v>-1047474</v>
      </c>
      <c r="W43" s="46">
        <f>+V43</f>
        <v>-1047474</v>
      </c>
      <c r="X43" s="46">
        <f t="shared" si="4"/>
        <v>-124802118</v>
      </c>
      <c r="Y43" s="46">
        <f t="shared" si="4"/>
        <v>123754644</v>
      </c>
      <c r="Z43" s="47">
        <f>+IF(X43&lt;&gt;0,+(Y43/X43)*100,0)</f>
        <v>-99.160692128638388</v>
      </c>
      <c r="AA43" s="48">
        <f t="shared" si="4"/>
        <v>-166402829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-3450000</v>
      </c>
      <c r="F14" s="20">
        <v>-7105839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-5329377</v>
      </c>
      <c r="Y14" s="20">
        <v>5329377</v>
      </c>
      <c r="Z14" s="21">
        <v>-100</v>
      </c>
      <c r="AA14" s="22">
        <v>-7105839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-7105839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-5329377</v>
      </c>
      <c r="Y17" s="28">
        <f t="shared" si="0"/>
        <v>5329377</v>
      </c>
      <c r="Z17" s="29">
        <f>+IF(X17&lt;&gt;0,+(Y17/X17)*100,0)</f>
        <v>-100</v>
      </c>
      <c r="AA17" s="30">
        <f>SUM(AA6:AA16)</f>
        <v>-7105839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-3450000</v>
      </c>
      <c r="F41" s="34">
        <f t="shared" si="3"/>
        <v>-7105839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-5329377</v>
      </c>
      <c r="Y41" s="34">
        <f t="shared" si="3"/>
        <v>5329377</v>
      </c>
      <c r="Z41" s="35">
        <f>+IF(X41&lt;&gt;0,+(Y41/X41)*100,0)</f>
        <v>-100</v>
      </c>
      <c r="AA41" s="36">
        <f>+AA17+AA30+AA39</f>
        <v>-7105839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-3450000</v>
      </c>
      <c r="F43" s="46">
        <f t="shared" si="4"/>
        <v>-7105839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-5329377</v>
      </c>
      <c r="Y43" s="46">
        <f t="shared" si="4"/>
        <v>5329377</v>
      </c>
      <c r="Z43" s="47">
        <f>+IF(X43&lt;&gt;0,+(Y43/X43)*100,0)</f>
        <v>-100</v>
      </c>
      <c r="AA43" s="48">
        <f t="shared" si="4"/>
        <v>-7105839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136060026</v>
      </c>
      <c r="D7" s="18"/>
      <c r="E7" s="19">
        <v>154633873</v>
      </c>
      <c r="F7" s="20">
        <v>154633870</v>
      </c>
      <c r="G7" s="20">
        <v>12796364</v>
      </c>
      <c r="H7" s="20">
        <v>12640160</v>
      </c>
      <c r="I7" s="20">
        <v>14087573</v>
      </c>
      <c r="J7" s="20">
        <v>39524097</v>
      </c>
      <c r="K7" s="20">
        <v>13387645</v>
      </c>
      <c r="L7" s="20">
        <v>10894228</v>
      </c>
      <c r="M7" s="20">
        <v>14446747</v>
      </c>
      <c r="N7" s="20">
        <v>38728620</v>
      </c>
      <c r="O7" s="20">
        <v>13573331</v>
      </c>
      <c r="P7" s="20">
        <v>12355903</v>
      </c>
      <c r="Q7" s="20">
        <v>18598831</v>
      </c>
      <c r="R7" s="20">
        <v>44528065</v>
      </c>
      <c r="S7" s="20"/>
      <c r="T7" s="20"/>
      <c r="U7" s="20"/>
      <c r="V7" s="20"/>
      <c r="W7" s="20">
        <v>122780782</v>
      </c>
      <c r="X7" s="20">
        <v>119632191</v>
      </c>
      <c r="Y7" s="20">
        <v>3148591</v>
      </c>
      <c r="Z7" s="21">
        <v>2.6318927821024358</v>
      </c>
      <c r="AA7" s="22">
        <v>154633870</v>
      </c>
    </row>
    <row r="8" spans="1:27" x14ac:dyDescent="0.25">
      <c r="A8" s="23" t="s">
        <v>36</v>
      </c>
      <c r="B8" s="17" t="s">
        <v>32</v>
      </c>
      <c r="C8" s="18">
        <v>3990576</v>
      </c>
      <c r="D8" s="18"/>
      <c r="E8" s="19">
        <v>4388357</v>
      </c>
      <c r="F8" s="20">
        <v>4388354</v>
      </c>
      <c r="G8" s="20">
        <v>2846405</v>
      </c>
      <c r="H8" s="20">
        <v>714286</v>
      </c>
      <c r="I8" s="20">
        <v>298</v>
      </c>
      <c r="J8" s="20">
        <v>3560989</v>
      </c>
      <c r="K8" s="20">
        <v>307102</v>
      </c>
      <c r="L8" s="20">
        <v>114974</v>
      </c>
      <c r="M8" s="20">
        <v>886830</v>
      </c>
      <c r="N8" s="20">
        <v>1308906</v>
      </c>
      <c r="O8" s="20">
        <v>877823</v>
      </c>
      <c r="P8" s="20">
        <v>463917</v>
      </c>
      <c r="Q8" s="20">
        <v>404218</v>
      </c>
      <c r="R8" s="20">
        <v>1745958</v>
      </c>
      <c r="S8" s="20"/>
      <c r="T8" s="20"/>
      <c r="U8" s="20"/>
      <c r="V8" s="20"/>
      <c r="W8" s="20">
        <v>6615853</v>
      </c>
      <c r="X8" s="20">
        <v>3698420</v>
      </c>
      <c r="Y8" s="20">
        <v>2917433</v>
      </c>
      <c r="Z8" s="21">
        <v>78.883225809940456</v>
      </c>
      <c r="AA8" s="22">
        <v>4388354</v>
      </c>
    </row>
    <row r="9" spans="1:27" x14ac:dyDescent="0.25">
      <c r="A9" s="23" t="s">
        <v>37</v>
      </c>
      <c r="B9" s="17" t="s">
        <v>38</v>
      </c>
      <c r="C9" s="18">
        <v>116812710</v>
      </c>
      <c r="D9" s="18"/>
      <c r="E9" s="19">
        <v>124148800</v>
      </c>
      <c r="F9" s="20">
        <v>124148800</v>
      </c>
      <c r="G9" s="20">
        <v>51728596</v>
      </c>
      <c r="H9" s="20"/>
      <c r="I9" s="20"/>
      <c r="J9" s="20">
        <v>51728596</v>
      </c>
      <c r="K9" s="20"/>
      <c r="L9" s="20"/>
      <c r="M9" s="20">
        <v>41011950</v>
      </c>
      <c r="N9" s="20">
        <v>41011950</v>
      </c>
      <c r="O9" s="20"/>
      <c r="P9" s="20"/>
      <c r="Q9" s="20">
        <v>31037200</v>
      </c>
      <c r="R9" s="20">
        <v>31037200</v>
      </c>
      <c r="S9" s="20"/>
      <c r="T9" s="20"/>
      <c r="U9" s="20"/>
      <c r="V9" s="20"/>
      <c r="W9" s="20">
        <v>123777746</v>
      </c>
      <c r="X9" s="20">
        <v>124148750</v>
      </c>
      <c r="Y9" s="20">
        <v>-371004</v>
      </c>
      <c r="Z9" s="21">
        <v>-0.2988382887463627</v>
      </c>
      <c r="AA9" s="22">
        <v>124148800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40169900</v>
      </c>
      <c r="F10" s="20">
        <v>36411300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15016709</v>
      </c>
      <c r="Y10" s="20">
        <v>-15016709</v>
      </c>
      <c r="Z10" s="21">
        <v>-100</v>
      </c>
      <c r="AA10" s="22">
        <v>36411300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-79391597</v>
      </c>
      <c r="D14" s="18"/>
      <c r="E14" s="19">
        <v>-168623050</v>
      </c>
      <c r="F14" s="20">
        <v>-164761947</v>
      </c>
      <c r="G14" s="20">
        <v>-11657368</v>
      </c>
      <c r="H14" s="20">
        <v>-7520736</v>
      </c>
      <c r="I14" s="20">
        <v>-9832408</v>
      </c>
      <c r="J14" s="20">
        <v>-29010512</v>
      </c>
      <c r="K14" s="20">
        <v>-8968532</v>
      </c>
      <c r="L14" s="20">
        <v>-10980659</v>
      </c>
      <c r="M14" s="20">
        <v>-8631045</v>
      </c>
      <c r="N14" s="20">
        <v>-28580236</v>
      </c>
      <c r="O14" s="20">
        <v>-4705634</v>
      </c>
      <c r="P14" s="20">
        <v>-6054007</v>
      </c>
      <c r="Q14" s="20">
        <v>-2772254</v>
      </c>
      <c r="R14" s="20">
        <v>-13531895</v>
      </c>
      <c r="S14" s="20"/>
      <c r="T14" s="20"/>
      <c r="U14" s="20"/>
      <c r="V14" s="20"/>
      <c r="W14" s="20">
        <v>-71122643</v>
      </c>
      <c r="X14" s="20">
        <v>-116964858</v>
      </c>
      <c r="Y14" s="20">
        <v>45842215</v>
      </c>
      <c r="Z14" s="21">
        <v>-39.193152356924159</v>
      </c>
      <c r="AA14" s="22">
        <v>-164761947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-8541900</v>
      </c>
      <c r="F15" s="20">
        <v>-8485200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-6184025</v>
      </c>
      <c r="Y15" s="20">
        <v>6184025</v>
      </c>
      <c r="Z15" s="21">
        <v>-100</v>
      </c>
      <c r="AA15" s="22">
        <v>-8485200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177471715</v>
      </c>
      <c r="D17" s="26">
        <f>SUM(D6:D16)</f>
        <v>0</v>
      </c>
      <c r="E17" s="27">
        <f t="shared" si="0"/>
        <v>146175980</v>
      </c>
      <c r="F17" s="28">
        <f t="shared" si="0"/>
        <v>146335177</v>
      </c>
      <c r="G17" s="28">
        <f t="shared" si="0"/>
        <v>55713997</v>
      </c>
      <c r="H17" s="28">
        <f t="shared" si="0"/>
        <v>5833710</v>
      </c>
      <c r="I17" s="28">
        <f t="shared" si="0"/>
        <v>4255463</v>
      </c>
      <c r="J17" s="28">
        <f t="shared" si="0"/>
        <v>65803170</v>
      </c>
      <c r="K17" s="28">
        <f t="shared" si="0"/>
        <v>4726215</v>
      </c>
      <c r="L17" s="28">
        <f t="shared" si="0"/>
        <v>28543</v>
      </c>
      <c r="M17" s="28">
        <f t="shared" si="0"/>
        <v>47714482</v>
      </c>
      <c r="N17" s="28">
        <f t="shared" si="0"/>
        <v>52469240</v>
      </c>
      <c r="O17" s="28">
        <f t="shared" si="0"/>
        <v>9745520</v>
      </c>
      <c r="P17" s="28">
        <f t="shared" si="0"/>
        <v>6765813</v>
      </c>
      <c r="Q17" s="28">
        <f t="shared" si="0"/>
        <v>47267995</v>
      </c>
      <c r="R17" s="28">
        <f t="shared" si="0"/>
        <v>63779328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182051738</v>
      </c>
      <c r="X17" s="28">
        <f t="shared" si="0"/>
        <v>139347187</v>
      </c>
      <c r="Y17" s="28">
        <f t="shared" si="0"/>
        <v>42704551</v>
      </c>
      <c r="Z17" s="29">
        <f>+IF(X17&lt;&gt;0,+(Y17/X17)*100,0)</f>
        <v>30.646152189638386</v>
      </c>
      <c r="AA17" s="30">
        <f>SUM(AA6:AA16)</f>
        <v>146335177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-79584075</v>
      </c>
      <c r="D28" s="18"/>
      <c r="E28" s="19">
        <v>-68251695</v>
      </c>
      <c r="F28" s="20">
        <v>-93764676</v>
      </c>
      <c r="G28" s="20">
        <v>-15881123</v>
      </c>
      <c r="H28" s="20">
        <v>-7357295</v>
      </c>
      <c r="I28" s="20">
        <v>-91158</v>
      </c>
      <c r="J28" s="20">
        <v>-23329576</v>
      </c>
      <c r="K28" s="20"/>
      <c r="L28" s="20">
        <v>-5037846</v>
      </c>
      <c r="M28" s="20">
        <v>-16676562</v>
      </c>
      <c r="N28" s="20">
        <v>-21714408</v>
      </c>
      <c r="O28" s="20"/>
      <c r="P28" s="20"/>
      <c r="Q28" s="20"/>
      <c r="R28" s="20"/>
      <c r="S28" s="20"/>
      <c r="T28" s="20"/>
      <c r="U28" s="20"/>
      <c r="V28" s="20"/>
      <c r="W28" s="20">
        <v>-45043984</v>
      </c>
      <c r="X28" s="20">
        <v>-62446268</v>
      </c>
      <c r="Y28" s="20">
        <v>17402284</v>
      </c>
      <c r="Z28" s="21">
        <v>-27.867612520895563</v>
      </c>
      <c r="AA28" s="22">
        <v>-93764676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-79584075</v>
      </c>
      <c r="D30" s="26">
        <f t="shared" ref="D30:Y30" si="1">SUM(D21:D29)</f>
        <v>0</v>
      </c>
      <c r="E30" s="27">
        <f t="shared" si="1"/>
        <v>-68251695</v>
      </c>
      <c r="F30" s="28">
        <f t="shared" si="1"/>
        <v>-93764676</v>
      </c>
      <c r="G30" s="28">
        <f t="shared" si="1"/>
        <v>-15881123</v>
      </c>
      <c r="H30" s="28">
        <f t="shared" si="1"/>
        <v>-7357295</v>
      </c>
      <c r="I30" s="28">
        <f t="shared" si="1"/>
        <v>-91158</v>
      </c>
      <c r="J30" s="28">
        <f t="shared" si="1"/>
        <v>-23329576</v>
      </c>
      <c r="K30" s="28">
        <f t="shared" si="1"/>
        <v>0</v>
      </c>
      <c r="L30" s="28">
        <f t="shared" si="1"/>
        <v>-5037846</v>
      </c>
      <c r="M30" s="28">
        <f t="shared" si="1"/>
        <v>-16676562</v>
      </c>
      <c r="N30" s="28">
        <f t="shared" si="1"/>
        <v>-21714408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-45043984</v>
      </c>
      <c r="X30" s="28">
        <f t="shared" si="1"/>
        <v>-62446268</v>
      </c>
      <c r="Y30" s="28">
        <f t="shared" si="1"/>
        <v>17402284</v>
      </c>
      <c r="Z30" s="29">
        <f>+IF(X30&lt;&gt;0,+(Y30/X30)*100,0)</f>
        <v>-27.867612520895563</v>
      </c>
      <c r="AA30" s="30">
        <f>SUM(AA21:AA29)</f>
        <v>-93764676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97887640</v>
      </c>
      <c r="D41" s="32">
        <f>+D17+D30+D39</f>
        <v>0</v>
      </c>
      <c r="E41" s="33">
        <f t="shared" si="3"/>
        <v>77924285</v>
      </c>
      <c r="F41" s="34">
        <f t="shared" si="3"/>
        <v>52570501</v>
      </c>
      <c r="G41" s="34">
        <f t="shared" si="3"/>
        <v>39832874</v>
      </c>
      <c r="H41" s="34">
        <f t="shared" si="3"/>
        <v>-1523585</v>
      </c>
      <c r="I41" s="34">
        <f t="shared" si="3"/>
        <v>4164305</v>
      </c>
      <c r="J41" s="34">
        <f t="shared" si="3"/>
        <v>42473594</v>
      </c>
      <c r="K41" s="34">
        <f t="shared" si="3"/>
        <v>4726215</v>
      </c>
      <c r="L41" s="34">
        <f t="shared" si="3"/>
        <v>-5009303</v>
      </c>
      <c r="M41" s="34">
        <f t="shared" si="3"/>
        <v>31037920</v>
      </c>
      <c r="N41" s="34">
        <f t="shared" si="3"/>
        <v>30754832</v>
      </c>
      <c r="O41" s="34">
        <f t="shared" si="3"/>
        <v>9745520</v>
      </c>
      <c r="P41" s="34">
        <f t="shared" si="3"/>
        <v>6765813</v>
      </c>
      <c r="Q41" s="34">
        <f t="shared" si="3"/>
        <v>47267995</v>
      </c>
      <c r="R41" s="34">
        <f t="shared" si="3"/>
        <v>63779328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137007754</v>
      </c>
      <c r="X41" s="34">
        <f t="shared" si="3"/>
        <v>76900919</v>
      </c>
      <c r="Y41" s="34">
        <f t="shared" si="3"/>
        <v>60106835</v>
      </c>
      <c r="Z41" s="35">
        <f>+IF(X41&lt;&gt;0,+(Y41/X41)*100,0)</f>
        <v>78.161400125790436</v>
      </c>
      <c r="AA41" s="36">
        <f>+AA17+AA30+AA39</f>
        <v>52570501</v>
      </c>
    </row>
    <row r="42" spans="1:27" x14ac:dyDescent="0.25">
      <c r="A42" s="23" t="s">
        <v>63</v>
      </c>
      <c r="B42" s="17" t="s">
        <v>64</v>
      </c>
      <c r="C42" s="32">
        <v>647960319</v>
      </c>
      <c r="D42" s="32"/>
      <c r="E42" s="33">
        <v>676758517</v>
      </c>
      <c r="F42" s="34">
        <v>825239554</v>
      </c>
      <c r="G42" s="34">
        <v>825239554</v>
      </c>
      <c r="H42" s="34">
        <f>+G43+H60</f>
        <v>865072428</v>
      </c>
      <c r="I42" s="34">
        <f>+H43+I60</f>
        <v>863548843</v>
      </c>
      <c r="J42" s="34">
        <f>+G42</f>
        <v>825239554</v>
      </c>
      <c r="K42" s="34">
        <f>+I43+K60</f>
        <v>867713148</v>
      </c>
      <c r="L42" s="34">
        <f>+K43+L60</f>
        <v>872439363</v>
      </c>
      <c r="M42" s="34">
        <f>+L43+M60</f>
        <v>867430060</v>
      </c>
      <c r="N42" s="34">
        <f>+K42</f>
        <v>867713148</v>
      </c>
      <c r="O42" s="34">
        <f>+M43+O60</f>
        <v>898467980</v>
      </c>
      <c r="P42" s="34">
        <f>+O43+P60</f>
        <v>908213500</v>
      </c>
      <c r="Q42" s="34">
        <f>+P43+Q60</f>
        <v>914979313</v>
      </c>
      <c r="R42" s="34">
        <f>+O42</f>
        <v>898467980</v>
      </c>
      <c r="S42" s="34">
        <f>+Q43+S60</f>
        <v>962247308</v>
      </c>
      <c r="T42" s="34">
        <f>+S43+T60</f>
        <v>962247308</v>
      </c>
      <c r="U42" s="34">
        <f>+T43+U60</f>
        <v>962247308</v>
      </c>
      <c r="V42" s="34">
        <f>+S42</f>
        <v>962247308</v>
      </c>
      <c r="W42" s="34">
        <f>+G42</f>
        <v>825239554</v>
      </c>
      <c r="X42" s="34">
        <v>825239554</v>
      </c>
      <c r="Y42" s="34">
        <f>+W42-X42</f>
        <v>0</v>
      </c>
      <c r="Z42" s="35">
        <f>+IF(X42&lt;&gt;0,+(Y42/X42)*100,0)</f>
        <v>0</v>
      </c>
      <c r="AA42" s="36">
        <v>825239554</v>
      </c>
    </row>
    <row r="43" spans="1:27" x14ac:dyDescent="0.25">
      <c r="A43" s="42" t="s">
        <v>65</v>
      </c>
      <c r="B43" s="43" t="s">
        <v>64</v>
      </c>
      <c r="C43" s="44">
        <f>+C41+C42</f>
        <v>745847959</v>
      </c>
      <c r="D43" s="44">
        <f t="shared" ref="D43:AA43" si="4">+D41+D42</f>
        <v>0</v>
      </c>
      <c r="E43" s="45">
        <f t="shared" si="4"/>
        <v>754682802</v>
      </c>
      <c r="F43" s="46">
        <f t="shared" si="4"/>
        <v>877810055</v>
      </c>
      <c r="G43" s="46">
        <f t="shared" si="4"/>
        <v>865072428</v>
      </c>
      <c r="H43" s="46">
        <f t="shared" si="4"/>
        <v>863548843</v>
      </c>
      <c r="I43" s="46">
        <f t="shared" si="4"/>
        <v>867713148</v>
      </c>
      <c r="J43" s="46">
        <f>+I43</f>
        <v>867713148</v>
      </c>
      <c r="K43" s="46">
        <f t="shared" si="4"/>
        <v>872439363</v>
      </c>
      <c r="L43" s="46">
        <f t="shared" si="4"/>
        <v>867430060</v>
      </c>
      <c r="M43" s="46">
        <f t="shared" si="4"/>
        <v>898467980</v>
      </c>
      <c r="N43" s="46">
        <f>+M43</f>
        <v>898467980</v>
      </c>
      <c r="O43" s="46">
        <f t="shared" si="4"/>
        <v>908213500</v>
      </c>
      <c r="P43" s="46">
        <f t="shared" si="4"/>
        <v>914979313</v>
      </c>
      <c r="Q43" s="46">
        <f t="shared" si="4"/>
        <v>962247308</v>
      </c>
      <c r="R43" s="46">
        <f>+Q43</f>
        <v>962247308</v>
      </c>
      <c r="S43" s="46">
        <f t="shared" si="4"/>
        <v>962247308</v>
      </c>
      <c r="T43" s="46">
        <f t="shared" si="4"/>
        <v>962247308</v>
      </c>
      <c r="U43" s="46">
        <f t="shared" si="4"/>
        <v>962247308</v>
      </c>
      <c r="V43" s="46">
        <f>+U43</f>
        <v>962247308</v>
      </c>
      <c r="W43" s="46">
        <f>+V43</f>
        <v>962247308</v>
      </c>
      <c r="X43" s="46">
        <f t="shared" si="4"/>
        <v>902140473</v>
      </c>
      <c r="Y43" s="46">
        <f t="shared" si="4"/>
        <v>60106835</v>
      </c>
      <c r="Z43" s="47">
        <f>+IF(X43&lt;&gt;0,+(Y43/X43)*100,0)</f>
        <v>6.6626913212439369</v>
      </c>
      <c r="AA43" s="48">
        <f t="shared" si="4"/>
        <v>877810055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825239554</v>
      </c>
      <c r="J60">
        <v>825239554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-410325</v>
      </c>
      <c r="F14" s="20">
        <v>-404295</v>
      </c>
      <c r="G14" s="20"/>
      <c r="H14" s="20">
        <v>-8581</v>
      </c>
      <c r="I14" s="20">
        <v>-1224</v>
      </c>
      <c r="J14" s="20">
        <v>-9805</v>
      </c>
      <c r="K14" s="20">
        <v>-5549</v>
      </c>
      <c r="L14" s="20">
        <v>-9196</v>
      </c>
      <c r="M14" s="20">
        <v>-14725</v>
      </c>
      <c r="N14" s="20">
        <v>-29470</v>
      </c>
      <c r="O14" s="20">
        <v>-6108</v>
      </c>
      <c r="P14" s="20">
        <v>-4509</v>
      </c>
      <c r="Q14" s="20">
        <v>-6613</v>
      </c>
      <c r="R14" s="20">
        <v>-17230</v>
      </c>
      <c r="S14" s="20"/>
      <c r="T14" s="20"/>
      <c r="U14" s="20"/>
      <c r="V14" s="20"/>
      <c r="W14" s="20">
        <v>-56505</v>
      </c>
      <c r="X14" s="20">
        <v>-317426</v>
      </c>
      <c r="Y14" s="20">
        <v>260921</v>
      </c>
      <c r="Z14" s="21">
        <v>-82.199000711976964</v>
      </c>
      <c r="AA14" s="22">
        <v>-404295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-410325</v>
      </c>
      <c r="F17" s="28">
        <f t="shared" si="0"/>
        <v>-404295</v>
      </c>
      <c r="G17" s="28">
        <f t="shared" si="0"/>
        <v>0</v>
      </c>
      <c r="H17" s="28">
        <f t="shared" si="0"/>
        <v>-8581</v>
      </c>
      <c r="I17" s="28">
        <f t="shared" si="0"/>
        <v>-1224</v>
      </c>
      <c r="J17" s="28">
        <f t="shared" si="0"/>
        <v>-9805</v>
      </c>
      <c r="K17" s="28">
        <f t="shared" si="0"/>
        <v>-5549</v>
      </c>
      <c r="L17" s="28">
        <f t="shared" si="0"/>
        <v>-9196</v>
      </c>
      <c r="M17" s="28">
        <f t="shared" si="0"/>
        <v>-14725</v>
      </c>
      <c r="N17" s="28">
        <f t="shared" si="0"/>
        <v>-29470</v>
      </c>
      <c r="O17" s="28">
        <f t="shared" si="0"/>
        <v>-6108</v>
      </c>
      <c r="P17" s="28">
        <f t="shared" si="0"/>
        <v>-4509</v>
      </c>
      <c r="Q17" s="28">
        <f t="shared" si="0"/>
        <v>-6613</v>
      </c>
      <c r="R17" s="28">
        <f t="shared" si="0"/>
        <v>-17230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-56505</v>
      </c>
      <c r="X17" s="28">
        <f t="shared" si="0"/>
        <v>-317426</v>
      </c>
      <c r="Y17" s="28">
        <f t="shared" si="0"/>
        <v>260921</v>
      </c>
      <c r="Z17" s="29">
        <f>+IF(X17&lt;&gt;0,+(Y17/X17)*100,0)</f>
        <v>-82.199000711976964</v>
      </c>
      <c r="AA17" s="30">
        <f>SUM(AA6:AA16)</f>
        <v>-404295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-410325</v>
      </c>
      <c r="F41" s="34">
        <f t="shared" si="3"/>
        <v>-404295</v>
      </c>
      <c r="G41" s="34">
        <f t="shared" si="3"/>
        <v>0</v>
      </c>
      <c r="H41" s="34">
        <f t="shared" si="3"/>
        <v>-8581</v>
      </c>
      <c r="I41" s="34">
        <f t="shared" si="3"/>
        <v>-1224</v>
      </c>
      <c r="J41" s="34">
        <f t="shared" si="3"/>
        <v>-9805</v>
      </c>
      <c r="K41" s="34">
        <f t="shared" si="3"/>
        <v>-5549</v>
      </c>
      <c r="L41" s="34">
        <f t="shared" si="3"/>
        <v>-9196</v>
      </c>
      <c r="M41" s="34">
        <f t="shared" si="3"/>
        <v>-14725</v>
      </c>
      <c r="N41" s="34">
        <f t="shared" si="3"/>
        <v>-29470</v>
      </c>
      <c r="O41" s="34">
        <f t="shared" si="3"/>
        <v>-6108</v>
      </c>
      <c r="P41" s="34">
        <f t="shared" si="3"/>
        <v>-4509</v>
      </c>
      <c r="Q41" s="34">
        <f t="shared" si="3"/>
        <v>-6613</v>
      </c>
      <c r="R41" s="34">
        <f t="shared" si="3"/>
        <v>-17230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-56505</v>
      </c>
      <c r="X41" s="34">
        <f t="shared" si="3"/>
        <v>-317426</v>
      </c>
      <c r="Y41" s="34">
        <f t="shared" si="3"/>
        <v>260921</v>
      </c>
      <c r="Z41" s="35">
        <f>+IF(X41&lt;&gt;0,+(Y41/X41)*100,0)</f>
        <v>-82.199000711976964</v>
      </c>
      <c r="AA41" s="36">
        <f>+AA17+AA30+AA39</f>
        <v>-404295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-8581</v>
      </c>
      <c r="J42" s="34">
        <f>+G42</f>
        <v>0</v>
      </c>
      <c r="K42" s="34">
        <f>+I43+K60</f>
        <v>-9805</v>
      </c>
      <c r="L42" s="34">
        <f>+K43+L60</f>
        <v>-15354</v>
      </c>
      <c r="M42" s="34">
        <f>+L43+M60</f>
        <v>-24550</v>
      </c>
      <c r="N42" s="34">
        <f>+K42</f>
        <v>-9805</v>
      </c>
      <c r="O42" s="34">
        <f>+M43+O60</f>
        <v>-39275</v>
      </c>
      <c r="P42" s="34">
        <f>+O43+P60</f>
        <v>-45383</v>
      </c>
      <c r="Q42" s="34">
        <f>+P43+Q60</f>
        <v>-49892</v>
      </c>
      <c r="R42" s="34">
        <f>+O42</f>
        <v>-39275</v>
      </c>
      <c r="S42" s="34">
        <f>+Q43+S60</f>
        <v>-56505</v>
      </c>
      <c r="T42" s="34">
        <f>+S43+T60</f>
        <v>-56505</v>
      </c>
      <c r="U42" s="34">
        <f>+T43+U60</f>
        <v>-56505</v>
      </c>
      <c r="V42" s="34">
        <f>+S42</f>
        <v>-56505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-410325</v>
      </c>
      <c r="F43" s="46">
        <f t="shared" si="4"/>
        <v>-404295</v>
      </c>
      <c r="G43" s="46">
        <f t="shared" si="4"/>
        <v>0</v>
      </c>
      <c r="H43" s="46">
        <f t="shared" si="4"/>
        <v>-8581</v>
      </c>
      <c r="I43" s="46">
        <f t="shared" si="4"/>
        <v>-9805</v>
      </c>
      <c r="J43" s="46">
        <f>+I43</f>
        <v>-9805</v>
      </c>
      <c r="K43" s="46">
        <f t="shared" si="4"/>
        <v>-15354</v>
      </c>
      <c r="L43" s="46">
        <f t="shared" si="4"/>
        <v>-24550</v>
      </c>
      <c r="M43" s="46">
        <f t="shared" si="4"/>
        <v>-39275</v>
      </c>
      <c r="N43" s="46">
        <f>+M43</f>
        <v>-39275</v>
      </c>
      <c r="O43" s="46">
        <f t="shared" si="4"/>
        <v>-45383</v>
      </c>
      <c r="P43" s="46">
        <f t="shared" si="4"/>
        <v>-49892</v>
      </c>
      <c r="Q43" s="46">
        <f t="shared" si="4"/>
        <v>-56505</v>
      </c>
      <c r="R43" s="46">
        <f>+Q43</f>
        <v>-56505</v>
      </c>
      <c r="S43" s="46">
        <f t="shared" si="4"/>
        <v>-56505</v>
      </c>
      <c r="T43" s="46">
        <f t="shared" si="4"/>
        <v>-56505</v>
      </c>
      <c r="U43" s="46">
        <f t="shared" si="4"/>
        <v>-56505</v>
      </c>
      <c r="V43" s="46">
        <f>+U43</f>
        <v>-56505</v>
      </c>
      <c r="W43" s="46">
        <f>+V43</f>
        <v>-56505</v>
      </c>
      <c r="X43" s="46">
        <f t="shared" si="4"/>
        <v>-317426</v>
      </c>
      <c r="Y43" s="46">
        <f t="shared" si="4"/>
        <v>260921</v>
      </c>
      <c r="Z43" s="47">
        <f>+IF(X43&lt;&gt;0,+(Y43/X43)*100,0)</f>
        <v>-82.199000711976964</v>
      </c>
      <c r="AA43" s="48">
        <f t="shared" si="4"/>
        <v>-404295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329906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329906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329906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329906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-1000000</v>
      </c>
      <c r="F28" s="20">
        <v>-505500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-379125</v>
      </c>
      <c r="Y28" s="20">
        <v>379125</v>
      </c>
      <c r="Z28" s="21">
        <v>-100</v>
      </c>
      <c r="AA28" s="22">
        <v>-505500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-505500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-379125</v>
      </c>
      <c r="Y30" s="28">
        <f t="shared" si="1"/>
        <v>379125</v>
      </c>
      <c r="Z30" s="29">
        <f>+IF(X30&lt;&gt;0,+(Y30/X30)*100,0)</f>
        <v>-100</v>
      </c>
      <c r="AA30" s="30">
        <f>SUM(AA21:AA29)</f>
        <v>-505500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-1000000</v>
      </c>
      <c r="F41" s="34">
        <f t="shared" si="3"/>
        <v>-505500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-379125</v>
      </c>
      <c r="Y41" s="34">
        <f t="shared" si="3"/>
        <v>379125</v>
      </c>
      <c r="Z41" s="35">
        <f>+IF(X41&lt;&gt;0,+(Y41/X41)*100,0)</f>
        <v>-100</v>
      </c>
      <c r="AA41" s="36">
        <f>+AA17+AA30+AA39</f>
        <v>-505500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-1000000</v>
      </c>
      <c r="F43" s="46">
        <f t="shared" si="4"/>
        <v>-505500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-379125</v>
      </c>
      <c r="Y43" s="46">
        <f t="shared" si="4"/>
        <v>379125</v>
      </c>
      <c r="Z43" s="47">
        <f>+IF(X43&lt;&gt;0,+(Y43/X43)*100,0)</f>
        <v>-100</v>
      </c>
      <c r="AA43" s="48">
        <f t="shared" si="4"/>
        <v>-505500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233610607</v>
      </c>
      <c r="D42" s="32"/>
      <c r="E42" s="33"/>
      <c r="F42" s="34">
        <v>233610607</v>
      </c>
      <c r="G42" s="34">
        <v>233610607</v>
      </c>
      <c r="H42" s="34">
        <f>+G43+H60</f>
        <v>233610607</v>
      </c>
      <c r="I42" s="34">
        <f>+H43+I60</f>
        <v>233610607</v>
      </c>
      <c r="J42" s="34">
        <f>+G42</f>
        <v>233610607</v>
      </c>
      <c r="K42" s="34">
        <f>+I43+K60</f>
        <v>233610607</v>
      </c>
      <c r="L42" s="34">
        <f>+K43+L60</f>
        <v>233610607</v>
      </c>
      <c r="M42" s="34">
        <f>+L43+M60</f>
        <v>233610607</v>
      </c>
      <c r="N42" s="34">
        <f>+K42</f>
        <v>233610607</v>
      </c>
      <c r="O42" s="34">
        <f>+M43+O60</f>
        <v>233610607</v>
      </c>
      <c r="P42" s="34">
        <f>+O43+P60</f>
        <v>233610607</v>
      </c>
      <c r="Q42" s="34">
        <f>+P43+Q60</f>
        <v>233610607</v>
      </c>
      <c r="R42" s="34">
        <f>+O42</f>
        <v>233610607</v>
      </c>
      <c r="S42" s="34">
        <f>+Q43+S60</f>
        <v>233610607</v>
      </c>
      <c r="T42" s="34">
        <f>+S43+T60</f>
        <v>233610607</v>
      </c>
      <c r="U42" s="34">
        <f>+T43+U60</f>
        <v>233610607</v>
      </c>
      <c r="V42" s="34">
        <f>+S42</f>
        <v>233610607</v>
      </c>
      <c r="W42" s="34">
        <f>+G42</f>
        <v>233610607</v>
      </c>
      <c r="X42" s="34">
        <v>233610607</v>
      </c>
      <c r="Y42" s="34">
        <f>+W42-X42</f>
        <v>0</v>
      </c>
      <c r="Z42" s="35">
        <f>+IF(X42&lt;&gt;0,+(Y42/X42)*100,0)</f>
        <v>0</v>
      </c>
      <c r="AA42" s="36">
        <v>233610607</v>
      </c>
    </row>
    <row r="43" spans="1:27" x14ac:dyDescent="0.25">
      <c r="A43" s="42" t="s">
        <v>65</v>
      </c>
      <c r="B43" s="43" t="s">
        <v>64</v>
      </c>
      <c r="C43" s="44">
        <f>+C41+C42</f>
        <v>233610607</v>
      </c>
      <c r="D43" s="44">
        <f t="shared" ref="D43:AA43" si="4">+D41+D42</f>
        <v>0</v>
      </c>
      <c r="E43" s="45">
        <f t="shared" si="4"/>
        <v>0</v>
      </c>
      <c r="F43" s="46">
        <f t="shared" si="4"/>
        <v>233610607</v>
      </c>
      <c r="G43" s="46">
        <f t="shared" si="4"/>
        <v>233610607</v>
      </c>
      <c r="H43" s="46">
        <f t="shared" si="4"/>
        <v>233610607</v>
      </c>
      <c r="I43" s="46">
        <f t="shared" si="4"/>
        <v>233610607</v>
      </c>
      <c r="J43" s="46">
        <f>+I43</f>
        <v>233610607</v>
      </c>
      <c r="K43" s="46">
        <f t="shared" si="4"/>
        <v>233610607</v>
      </c>
      <c r="L43" s="46">
        <f t="shared" si="4"/>
        <v>233610607</v>
      </c>
      <c r="M43" s="46">
        <f t="shared" si="4"/>
        <v>233610607</v>
      </c>
      <c r="N43" s="46">
        <f>+M43</f>
        <v>233610607</v>
      </c>
      <c r="O43" s="46">
        <f t="shared" si="4"/>
        <v>233610607</v>
      </c>
      <c r="P43" s="46">
        <f t="shared" si="4"/>
        <v>233610607</v>
      </c>
      <c r="Q43" s="46">
        <f t="shared" si="4"/>
        <v>233610607</v>
      </c>
      <c r="R43" s="46">
        <f>+Q43</f>
        <v>233610607</v>
      </c>
      <c r="S43" s="46">
        <f t="shared" si="4"/>
        <v>233610607</v>
      </c>
      <c r="T43" s="46">
        <f t="shared" si="4"/>
        <v>233610607</v>
      </c>
      <c r="U43" s="46">
        <f t="shared" si="4"/>
        <v>233610607</v>
      </c>
      <c r="V43" s="46">
        <f>+U43</f>
        <v>233610607</v>
      </c>
      <c r="W43" s="46">
        <f>+V43</f>
        <v>233610607</v>
      </c>
      <c r="X43" s="46">
        <f t="shared" si="4"/>
        <v>233610607</v>
      </c>
      <c r="Y43" s="46">
        <f t="shared" si="4"/>
        <v>0</v>
      </c>
      <c r="Z43" s="47">
        <f>+IF(X43&lt;&gt;0,+(Y43/X43)*100,0)</f>
        <v>0</v>
      </c>
      <c r="AA43" s="48">
        <f t="shared" si="4"/>
        <v>233610607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96704826</v>
      </c>
      <c r="D7" s="18"/>
      <c r="E7" s="19">
        <v>90888699</v>
      </c>
      <c r="F7" s="20">
        <v>90888699</v>
      </c>
      <c r="G7" s="20">
        <v>11238815</v>
      </c>
      <c r="H7" s="20">
        <v>8896877</v>
      </c>
      <c r="I7" s="20">
        <v>7738415</v>
      </c>
      <c r="J7" s="20">
        <v>27874107</v>
      </c>
      <c r="K7" s="20">
        <v>10313862</v>
      </c>
      <c r="L7" s="20">
        <v>10469995</v>
      </c>
      <c r="M7" s="20">
        <v>7317043</v>
      </c>
      <c r="N7" s="20">
        <v>28100900</v>
      </c>
      <c r="O7" s="20">
        <v>8392485</v>
      </c>
      <c r="P7" s="20">
        <v>10727702</v>
      </c>
      <c r="Q7" s="20">
        <v>15675359</v>
      </c>
      <c r="R7" s="20">
        <v>34795546</v>
      </c>
      <c r="S7" s="20"/>
      <c r="T7" s="20"/>
      <c r="U7" s="20"/>
      <c r="V7" s="20"/>
      <c r="W7" s="20">
        <v>90770553</v>
      </c>
      <c r="X7" s="20">
        <v>68166522</v>
      </c>
      <c r="Y7" s="20">
        <v>22604031</v>
      </c>
      <c r="Z7" s="21">
        <v>33.160018051089651</v>
      </c>
      <c r="AA7" s="22">
        <v>90888699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252008135</v>
      </c>
      <c r="D9" s="18"/>
      <c r="E9" s="19">
        <v>283149585</v>
      </c>
      <c r="F9" s="20">
        <v>280894804</v>
      </c>
      <c r="G9" s="20">
        <v>111215789</v>
      </c>
      <c r="H9" s="20"/>
      <c r="I9" s="20"/>
      <c r="J9" s="20">
        <v>111215789</v>
      </c>
      <c r="K9" s="20"/>
      <c r="L9" s="20"/>
      <c r="M9" s="20">
        <v>88972504</v>
      </c>
      <c r="N9" s="20">
        <v>88972504</v>
      </c>
      <c r="O9" s="20"/>
      <c r="P9" s="20"/>
      <c r="Q9" s="20">
        <v>66729218</v>
      </c>
      <c r="R9" s="20">
        <v>66729218</v>
      </c>
      <c r="S9" s="20"/>
      <c r="T9" s="20"/>
      <c r="U9" s="20"/>
      <c r="V9" s="20"/>
      <c r="W9" s="20">
        <v>266917511</v>
      </c>
      <c r="X9" s="20">
        <v>211460279</v>
      </c>
      <c r="Y9" s="20">
        <v>55457232</v>
      </c>
      <c r="Z9" s="21">
        <v>26.22583884891214</v>
      </c>
      <c r="AA9" s="22">
        <v>280894804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-68507548</v>
      </c>
      <c r="D14" s="18"/>
      <c r="E14" s="19">
        <v>-41158959</v>
      </c>
      <c r="F14" s="20">
        <v>-41158959</v>
      </c>
      <c r="G14" s="20">
        <v>-807757</v>
      </c>
      <c r="H14" s="20">
        <v>-21089521</v>
      </c>
      <c r="I14" s="20">
        <v>-5947829</v>
      </c>
      <c r="J14" s="20">
        <v>-27845107</v>
      </c>
      <c r="K14" s="20">
        <v>-7069639</v>
      </c>
      <c r="L14" s="20">
        <v>-6655892</v>
      </c>
      <c r="M14" s="20">
        <v>-8686654</v>
      </c>
      <c r="N14" s="20">
        <v>-22412185</v>
      </c>
      <c r="O14" s="20">
        <v>-1937282</v>
      </c>
      <c r="P14" s="20">
        <v>-4288704</v>
      </c>
      <c r="Q14" s="20">
        <v>-2318784</v>
      </c>
      <c r="R14" s="20">
        <v>-8544770</v>
      </c>
      <c r="S14" s="20"/>
      <c r="T14" s="20"/>
      <c r="U14" s="20"/>
      <c r="V14" s="20"/>
      <c r="W14" s="20">
        <v>-58802062</v>
      </c>
      <c r="X14" s="20">
        <v>-30869217</v>
      </c>
      <c r="Y14" s="20">
        <v>-27932845</v>
      </c>
      <c r="Z14" s="21">
        <v>90.487701712680305</v>
      </c>
      <c r="AA14" s="22">
        <v>-41158959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280205413</v>
      </c>
      <c r="D17" s="26">
        <f>SUM(D6:D16)</f>
        <v>0</v>
      </c>
      <c r="E17" s="27">
        <f t="shared" si="0"/>
        <v>332879325</v>
      </c>
      <c r="F17" s="28">
        <f t="shared" si="0"/>
        <v>330624544</v>
      </c>
      <c r="G17" s="28">
        <f t="shared" si="0"/>
        <v>121646847</v>
      </c>
      <c r="H17" s="28">
        <f t="shared" si="0"/>
        <v>-12192644</v>
      </c>
      <c r="I17" s="28">
        <f t="shared" si="0"/>
        <v>1790586</v>
      </c>
      <c r="J17" s="28">
        <f t="shared" si="0"/>
        <v>111244789</v>
      </c>
      <c r="K17" s="28">
        <f t="shared" si="0"/>
        <v>3244223</v>
      </c>
      <c r="L17" s="28">
        <f t="shared" si="0"/>
        <v>3814103</v>
      </c>
      <c r="M17" s="28">
        <f t="shared" si="0"/>
        <v>87602893</v>
      </c>
      <c r="N17" s="28">
        <f t="shared" si="0"/>
        <v>94661219</v>
      </c>
      <c r="O17" s="28">
        <f t="shared" si="0"/>
        <v>6455203</v>
      </c>
      <c r="P17" s="28">
        <f t="shared" si="0"/>
        <v>6438998</v>
      </c>
      <c r="Q17" s="28">
        <f t="shared" si="0"/>
        <v>80085793</v>
      </c>
      <c r="R17" s="28">
        <f t="shared" si="0"/>
        <v>92979994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298886002</v>
      </c>
      <c r="X17" s="28">
        <f t="shared" si="0"/>
        <v>248757584</v>
      </c>
      <c r="Y17" s="28">
        <f t="shared" si="0"/>
        <v>50128418</v>
      </c>
      <c r="Z17" s="29">
        <f>+IF(X17&lt;&gt;0,+(Y17/X17)*100,0)</f>
        <v>20.151513450942666</v>
      </c>
      <c r="AA17" s="30">
        <f>SUM(AA6:AA16)</f>
        <v>330624544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-137155204</v>
      </c>
      <c r="D28" s="18"/>
      <c r="E28" s="19">
        <v>-8581839</v>
      </c>
      <c r="F28" s="20">
        <v>-30131311</v>
      </c>
      <c r="G28" s="20">
        <v>-9309514</v>
      </c>
      <c r="H28" s="20">
        <v>-3117723</v>
      </c>
      <c r="I28" s="20">
        <v>-9541316</v>
      </c>
      <c r="J28" s="20">
        <v>-21968553</v>
      </c>
      <c r="K28" s="20">
        <v>-16022209</v>
      </c>
      <c r="L28" s="20">
        <v>-24847842</v>
      </c>
      <c r="M28" s="20">
        <v>-9985901</v>
      </c>
      <c r="N28" s="20">
        <v>-50855952</v>
      </c>
      <c r="O28" s="20">
        <v>-10664150</v>
      </c>
      <c r="P28" s="20">
        <v>-11632576</v>
      </c>
      <c r="Q28" s="20">
        <v>-8916326</v>
      </c>
      <c r="R28" s="20">
        <v>-31213052</v>
      </c>
      <c r="S28" s="20"/>
      <c r="T28" s="20"/>
      <c r="U28" s="20"/>
      <c r="V28" s="20"/>
      <c r="W28" s="20">
        <v>-104037557</v>
      </c>
      <c r="X28" s="20">
        <v>-15056165</v>
      </c>
      <c r="Y28" s="20">
        <v>-88981392</v>
      </c>
      <c r="Z28" s="21">
        <v>590.99639250765381</v>
      </c>
      <c r="AA28" s="22">
        <v>-30131311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-137155204</v>
      </c>
      <c r="D30" s="26">
        <f t="shared" ref="D30:Y30" si="1">SUM(D21:D29)</f>
        <v>0</v>
      </c>
      <c r="E30" s="27">
        <f t="shared" si="1"/>
        <v>-8581839</v>
      </c>
      <c r="F30" s="28">
        <f t="shared" si="1"/>
        <v>-30131311</v>
      </c>
      <c r="G30" s="28">
        <f t="shared" si="1"/>
        <v>-9309514</v>
      </c>
      <c r="H30" s="28">
        <f t="shared" si="1"/>
        <v>-3117723</v>
      </c>
      <c r="I30" s="28">
        <f t="shared" si="1"/>
        <v>-9541316</v>
      </c>
      <c r="J30" s="28">
        <f t="shared" si="1"/>
        <v>-21968553</v>
      </c>
      <c r="K30" s="28">
        <f t="shared" si="1"/>
        <v>-16022209</v>
      </c>
      <c r="L30" s="28">
        <f t="shared" si="1"/>
        <v>-24847842</v>
      </c>
      <c r="M30" s="28">
        <f t="shared" si="1"/>
        <v>-9985901</v>
      </c>
      <c r="N30" s="28">
        <f t="shared" si="1"/>
        <v>-50855952</v>
      </c>
      <c r="O30" s="28">
        <f t="shared" si="1"/>
        <v>-10664150</v>
      </c>
      <c r="P30" s="28">
        <f t="shared" si="1"/>
        <v>-11632576</v>
      </c>
      <c r="Q30" s="28">
        <f t="shared" si="1"/>
        <v>-8916326</v>
      </c>
      <c r="R30" s="28">
        <f t="shared" si="1"/>
        <v>-31213052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-104037557</v>
      </c>
      <c r="X30" s="28">
        <f t="shared" si="1"/>
        <v>-15056165</v>
      </c>
      <c r="Y30" s="28">
        <f t="shared" si="1"/>
        <v>-88981392</v>
      </c>
      <c r="Z30" s="29">
        <f>+IF(X30&lt;&gt;0,+(Y30/X30)*100,0)</f>
        <v>590.99639250765381</v>
      </c>
      <c r="AA30" s="30">
        <f>SUM(AA21:AA29)</f>
        <v>-30131311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143050209</v>
      </c>
      <c r="D41" s="32">
        <f>+D17+D30+D39</f>
        <v>0</v>
      </c>
      <c r="E41" s="33">
        <f t="shared" si="3"/>
        <v>324297486</v>
      </c>
      <c r="F41" s="34">
        <f t="shared" si="3"/>
        <v>300493233</v>
      </c>
      <c r="G41" s="34">
        <f t="shared" si="3"/>
        <v>112337333</v>
      </c>
      <c r="H41" s="34">
        <f t="shared" si="3"/>
        <v>-15310367</v>
      </c>
      <c r="I41" s="34">
        <f t="shared" si="3"/>
        <v>-7750730</v>
      </c>
      <c r="J41" s="34">
        <f t="shared" si="3"/>
        <v>89276236</v>
      </c>
      <c r="K41" s="34">
        <f t="shared" si="3"/>
        <v>-12777986</v>
      </c>
      <c r="L41" s="34">
        <f t="shared" si="3"/>
        <v>-21033739</v>
      </c>
      <c r="M41" s="34">
        <f t="shared" si="3"/>
        <v>77616992</v>
      </c>
      <c r="N41" s="34">
        <f t="shared" si="3"/>
        <v>43805267</v>
      </c>
      <c r="O41" s="34">
        <f t="shared" si="3"/>
        <v>-4208947</v>
      </c>
      <c r="P41" s="34">
        <f t="shared" si="3"/>
        <v>-5193578</v>
      </c>
      <c r="Q41" s="34">
        <f t="shared" si="3"/>
        <v>71169467</v>
      </c>
      <c r="R41" s="34">
        <f t="shared" si="3"/>
        <v>61766942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194848445</v>
      </c>
      <c r="X41" s="34">
        <f t="shared" si="3"/>
        <v>233701419</v>
      </c>
      <c r="Y41" s="34">
        <f t="shared" si="3"/>
        <v>-38852974</v>
      </c>
      <c r="Z41" s="35">
        <f>+IF(X41&lt;&gt;0,+(Y41/X41)*100,0)</f>
        <v>-16.625048391340748</v>
      </c>
      <c r="AA41" s="36">
        <f>+AA17+AA30+AA39</f>
        <v>300493233</v>
      </c>
    </row>
    <row r="42" spans="1:27" x14ac:dyDescent="0.25">
      <c r="A42" s="23" t="s">
        <v>63</v>
      </c>
      <c r="B42" s="17" t="s">
        <v>64</v>
      </c>
      <c r="C42" s="32">
        <v>434929898</v>
      </c>
      <c r="D42" s="32"/>
      <c r="E42" s="33"/>
      <c r="F42" s="34"/>
      <c r="G42" s="34">
        <v>578327036</v>
      </c>
      <c r="H42" s="34">
        <f>+G43+H60</f>
        <v>690664369</v>
      </c>
      <c r="I42" s="34">
        <f>+H43+I60</f>
        <v>675354002</v>
      </c>
      <c r="J42" s="34">
        <f>+G42</f>
        <v>578327036</v>
      </c>
      <c r="K42" s="34">
        <f>+I43+K60</f>
        <v>667603272</v>
      </c>
      <c r="L42" s="34">
        <f>+K43+L60</f>
        <v>654825286</v>
      </c>
      <c r="M42" s="34">
        <f>+L43+M60</f>
        <v>633791547</v>
      </c>
      <c r="N42" s="34">
        <f>+K42</f>
        <v>667603272</v>
      </c>
      <c r="O42" s="34">
        <f>+M43+O60</f>
        <v>711408539</v>
      </c>
      <c r="P42" s="34">
        <f>+O43+P60</f>
        <v>707199592</v>
      </c>
      <c r="Q42" s="34">
        <f>+P43+Q60</f>
        <v>702006014</v>
      </c>
      <c r="R42" s="34">
        <f>+O42</f>
        <v>711408539</v>
      </c>
      <c r="S42" s="34">
        <f>+Q43+S60</f>
        <v>773175481</v>
      </c>
      <c r="T42" s="34">
        <f>+S43+T60</f>
        <v>773175481</v>
      </c>
      <c r="U42" s="34">
        <f>+T43+U60</f>
        <v>773175481</v>
      </c>
      <c r="V42" s="34">
        <f>+S42</f>
        <v>773175481</v>
      </c>
      <c r="W42" s="34">
        <f>+G42</f>
        <v>578327036</v>
      </c>
      <c r="X42" s="34"/>
      <c r="Y42" s="34">
        <f>+W42-X42</f>
        <v>578327036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577980107</v>
      </c>
      <c r="D43" s="44">
        <f t="shared" ref="D43:AA43" si="4">+D41+D42</f>
        <v>0</v>
      </c>
      <c r="E43" s="45">
        <f t="shared" si="4"/>
        <v>324297486</v>
      </c>
      <c r="F43" s="46">
        <f t="shared" si="4"/>
        <v>300493233</v>
      </c>
      <c r="G43" s="46">
        <f t="shared" si="4"/>
        <v>690664369</v>
      </c>
      <c r="H43" s="46">
        <f t="shared" si="4"/>
        <v>675354002</v>
      </c>
      <c r="I43" s="46">
        <f t="shared" si="4"/>
        <v>667603272</v>
      </c>
      <c r="J43" s="46">
        <f>+I43</f>
        <v>667603272</v>
      </c>
      <c r="K43" s="46">
        <f t="shared" si="4"/>
        <v>654825286</v>
      </c>
      <c r="L43" s="46">
        <f t="shared" si="4"/>
        <v>633791547</v>
      </c>
      <c r="M43" s="46">
        <f t="shared" si="4"/>
        <v>711408539</v>
      </c>
      <c r="N43" s="46">
        <f>+M43</f>
        <v>711408539</v>
      </c>
      <c r="O43" s="46">
        <f t="shared" si="4"/>
        <v>707199592</v>
      </c>
      <c r="P43" s="46">
        <f t="shared" si="4"/>
        <v>702006014</v>
      </c>
      <c r="Q43" s="46">
        <f t="shared" si="4"/>
        <v>773175481</v>
      </c>
      <c r="R43" s="46">
        <f>+Q43</f>
        <v>773175481</v>
      </c>
      <c r="S43" s="46">
        <f t="shared" si="4"/>
        <v>773175481</v>
      </c>
      <c r="T43" s="46">
        <f t="shared" si="4"/>
        <v>773175481</v>
      </c>
      <c r="U43" s="46">
        <f t="shared" si="4"/>
        <v>773175481</v>
      </c>
      <c r="V43" s="46">
        <f>+U43</f>
        <v>773175481</v>
      </c>
      <c r="W43" s="46">
        <f>+V43</f>
        <v>773175481</v>
      </c>
      <c r="X43" s="46">
        <f t="shared" si="4"/>
        <v>233701419</v>
      </c>
      <c r="Y43" s="46">
        <f t="shared" si="4"/>
        <v>539474062</v>
      </c>
      <c r="Z43" s="47">
        <f>+IF(X43&lt;&gt;0,+(Y43/X43)*100,0)</f>
        <v>230.8390185683896</v>
      </c>
      <c r="AA43" s="48">
        <f t="shared" si="4"/>
        <v>300493233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578327036</v>
      </c>
      <c r="J60">
        <v>578327036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-172505</v>
      </c>
      <c r="D42" s="32"/>
      <c r="E42" s="33"/>
      <c r="F42" s="34"/>
      <c r="G42" s="34">
        <v>-172505</v>
      </c>
      <c r="H42" s="34">
        <f>+G43+H60</f>
        <v>-172505</v>
      </c>
      <c r="I42" s="34">
        <f>+H43+I60</f>
        <v>-172505</v>
      </c>
      <c r="J42" s="34">
        <f>+G42</f>
        <v>-172505</v>
      </c>
      <c r="K42" s="34">
        <f>+I43+K60</f>
        <v>-172505</v>
      </c>
      <c r="L42" s="34">
        <f>+K43+L60</f>
        <v>-172505</v>
      </c>
      <c r="M42" s="34">
        <f>+L43+M60</f>
        <v>-172505</v>
      </c>
      <c r="N42" s="34">
        <f>+K42</f>
        <v>-172505</v>
      </c>
      <c r="O42" s="34">
        <f>+M43+O60</f>
        <v>-172505</v>
      </c>
      <c r="P42" s="34">
        <f>+O43+P60</f>
        <v>-172505</v>
      </c>
      <c r="Q42" s="34">
        <f>+P43+Q60</f>
        <v>-172505</v>
      </c>
      <c r="R42" s="34">
        <f>+O42</f>
        <v>-172505</v>
      </c>
      <c r="S42" s="34">
        <f>+Q43+S60</f>
        <v>-172505</v>
      </c>
      <c r="T42" s="34">
        <f>+S43+T60</f>
        <v>-172505</v>
      </c>
      <c r="U42" s="34">
        <f>+T43+U60</f>
        <v>-172505</v>
      </c>
      <c r="V42" s="34">
        <f>+S42</f>
        <v>-172505</v>
      </c>
      <c r="W42" s="34">
        <f>+G42</f>
        <v>-172505</v>
      </c>
      <c r="X42" s="34"/>
      <c r="Y42" s="34">
        <f>+W42-X42</f>
        <v>-172505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-172505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-172505</v>
      </c>
      <c r="H43" s="46">
        <f t="shared" si="4"/>
        <v>-172505</v>
      </c>
      <c r="I43" s="46">
        <f t="shared" si="4"/>
        <v>-172505</v>
      </c>
      <c r="J43" s="46">
        <f>+I43</f>
        <v>-172505</v>
      </c>
      <c r="K43" s="46">
        <f t="shared" si="4"/>
        <v>-172505</v>
      </c>
      <c r="L43" s="46">
        <f t="shared" si="4"/>
        <v>-172505</v>
      </c>
      <c r="M43" s="46">
        <f t="shared" si="4"/>
        <v>-172505</v>
      </c>
      <c r="N43" s="46">
        <f>+M43</f>
        <v>-172505</v>
      </c>
      <c r="O43" s="46">
        <f t="shared" si="4"/>
        <v>-172505</v>
      </c>
      <c r="P43" s="46">
        <f t="shared" si="4"/>
        <v>-172505</v>
      </c>
      <c r="Q43" s="46">
        <f t="shared" si="4"/>
        <v>-172505</v>
      </c>
      <c r="R43" s="46">
        <f>+Q43</f>
        <v>-172505</v>
      </c>
      <c r="S43" s="46">
        <f t="shared" si="4"/>
        <v>-172505</v>
      </c>
      <c r="T43" s="46">
        <f t="shared" si="4"/>
        <v>-172505</v>
      </c>
      <c r="U43" s="46">
        <f t="shared" si="4"/>
        <v>-172505</v>
      </c>
      <c r="V43" s="46">
        <f>+U43</f>
        <v>-172505</v>
      </c>
      <c r="W43" s="46">
        <f>+V43</f>
        <v>-172505</v>
      </c>
      <c r="X43" s="46">
        <f t="shared" si="4"/>
        <v>0</v>
      </c>
      <c r="Y43" s="46">
        <f t="shared" si="4"/>
        <v>-172505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-755209</v>
      </c>
      <c r="D28" s="18"/>
      <c r="E28" s="19">
        <v>-920000</v>
      </c>
      <c r="F28" s="20">
        <v>-740417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-555309</v>
      </c>
      <c r="Y28" s="20">
        <v>555309</v>
      </c>
      <c r="Z28" s="21">
        <v>-100</v>
      </c>
      <c r="AA28" s="22">
        <v>-740417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-755209</v>
      </c>
      <c r="D30" s="26">
        <f t="shared" ref="D30:Y30" si="1">SUM(D21:D29)</f>
        <v>0</v>
      </c>
      <c r="E30" s="27">
        <f t="shared" si="1"/>
        <v>-920000</v>
      </c>
      <c r="F30" s="28">
        <f t="shared" si="1"/>
        <v>-740417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-555309</v>
      </c>
      <c r="Y30" s="28">
        <f t="shared" si="1"/>
        <v>555309</v>
      </c>
      <c r="Z30" s="29">
        <f>+IF(X30&lt;&gt;0,+(Y30/X30)*100,0)</f>
        <v>-100</v>
      </c>
      <c r="AA30" s="30">
        <f>SUM(AA21:AA29)</f>
        <v>-740417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-755209</v>
      </c>
      <c r="D41" s="32">
        <f>+D17+D30+D39</f>
        <v>0</v>
      </c>
      <c r="E41" s="33">
        <f t="shared" si="3"/>
        <v>-920000</v>
      </c>
      <c r="F41" s="34">
        <f t="shared" si="3"/>
        <v>-740417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-555309</v>
      </c>
      <c r="Y41" s="34">
        <f t="shared" si="3"/>
        <v>555309</v>
      </c>
      <c r="Z41" s="35">
        <f>+IF(X41&lt;&gt;0,+(Y41/X41)*100,0)</f>
        <v>-100</v>
      </c>
      <c r="AA41" s="36">
        <f>+AA17+AA30+AA39</f>
        <v>-740417</v>
      </c>
    </row>
    <row r="42" spans="1:27" x14ac:dyDescent="0.25">
      <c r="A42" s="23" t="s">
        <v>63</v>
      </c>
      <c r="B42" s="17" t="s">
        <v>64</v>
      </c>
      <c r="C42" s="32">
        <v>-492660</v>
      </c>
      <c r="D42" s="32"/>
      <c r="E42" s="33"/>
      <c r="F42" s="34"/>
      <c r="G42" s="34">
        <v>-1247869</v>
      </c>
      <c r="H42" s="34">
        <f>+G43+H60</f>
        <v>-1247869</v>
      </c>
      <c r="I42" s="34">
        <f>+H43+I60</f>
        <v>-1247869</v>
      </c>
      <c r="J42" s="34">
        <f>+G42</f>
        <v>-1247869</v>
      </c>
      <c r="K42" s="34">
        <f>+I43+K60</f>
        <v>-1247869</v>
      </c>
      <c r="L42" s="34">
        <f>+K43+L60</f>
        <v>-1247869</v>
      </c>
      <c r="M42" s="34">
        <f>+L43+M60</f>
        <v>-1247869</v>
      </c>
      <c r="N42" s="34">
        <f>+K42</f>
        <v>-1247869</v>
      </c>
      <c r="O42" s="34">
        <f>+M43+O60</f>
        <v>-1247869</v>
      </c>
      <c r="P42" s="34">
        <f>+O43+P60</f>
        <v>-1247869</v>
      </c>
      <c r="Q42" s="34">
        <f>+P43+Q60</f>
        <v>-1247869</v>
      </c>
      <c r="R42" s="34">
        <f>+O42</f>
        <v>-1247869</v>
      </c>
      <c r="S42" s="34">
        <f>+Q43+S60</f>
        <v>-1247869</v>
      </c>
      <c r="T42" s="34">
        <f>+S43+T60</f>
        <v>-1247869</v>
      </c>
      <c r="U42" s="34">
        <f>+T43+U60</f>
        <v>-1247869</v>
      </c>
      <c r="V42" s="34">
        <f>+S42</f>
        <v>-1247869</v>
      </c>
      <c r="W42" s="34">
        <f>+G42</f>
        <v>-1247869</v>
      </c>
      <c r="X42" s="34"/>
      <c r="Y42" s="34">
        <f>+W42-X42</f>
        <v>-1247869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-1247869</v>
      </c>
      <c r="D43" s="44">
        <f t="shared" ref="D43:AA43" si="4">+D41+D42</f>
        <v>0</v>
      </c>
      <c r="E43" s="45">
        <f t="shared" si="4"/>
        <v>-920000</v>
      </c>
      <c r="F43" s="46">
        <f t="shared" si="4"/>
        <v>-740417</v>
      </c>
      <c r="G43" s="46">
        <f t="shared" si="4"/>
        <v>-1247869</v>
      </c>
      <c r="H43" s="46">
        <f t="shared" si="4"/>
        <v>-1247869</v>
      </c>
      <c r="I43" s="46">
        <f t="shared" si="4"/>
        <v>-1247869</v>
      </c>
      <c r="J43" s="46">
        <f>+I43</f>
        <v>-1247869</v>
      </c>
      <c r="K43" s="46">
        <f t="shared" si="4"/>
        <v>-1247869</v>
      </c>
      <c r="L43" s="46">
        <f t="shared" si="4"/>
        <v>-1247869</v>
      </c>
      <c r="M43" s="46">
        <f t="shared" si="4"/>
        <v>-1247869</v>
      </c>
      <c r="N43" s="46">
        <f>+M43</f>
        <v>-1247869</v>
      </c>
      <c r="O43" s="46">
        <f t="shared" si="4"/>
        <v>-1247869</v>
      </c>
      <c r="P43" s="46">
        <f t="shared" si="4"/>
        <v>-1247869</v>
      </c>
      <c r="Q43" s="46">
        <f t="shared" si="4"/>
        <v>-1247869</v>
      </c>
      <c r="R43" s="46">
        <f>+Q43</f>
        <v>-1247869</v>
      </c>
      <c r="S43" s="46">
        <f t="shared" si="4"/>
        <v>-1247869</v>
      </c>
      <c r="T43" s="46">
        <f t="shared" si="4"/>
        <v>-1247869</v>
      </c>
      <c r="U43" s="46">
        <f t="shared" si="4"/>
        <v>-1247869</v>
      </c>
      <c r="V43" s="46">
        <f>+U43</f>
        <v>-1247869</v>
      </c>
      <c r="W43" s="46">
        <f>+V43</f>
        <v>-1247869</v>
      </c>
      <c r="X43" s="46">
        <f t="shared" si="4"/>
        <v>-555309</v>
      </c>
      <c r="Y43" s="46">
        <f t="shared" si="4"/>
        <v>-692560</v>
      </c>
      <c r="Z43" s="47">
        <f>+IF(X43&lt;&gt;0,+(Y43/X43)*100,0)</f>
        <v>124.71614902693815</v>
      </c>
      <c r="AA43" s="48">
        <f t="shared" si="4"/>
        <v>-740417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-1247869</v>
      </c>
      <c r="J60">
        <v>-1247869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351462</v>
      </c>
      <c r="D7" s="18"/>
      <c r="E7" s="19"/>
      <c r="F7" s="20"/>
      <c r="G7" s="20">
        <v>74615</v>
      </c>
      <c r="H7" s="20">
        <v>115650</v>
      </c>
      <c r="I7" s="20">
        <v>74107</v>
      </c>
      <c r="J7" s="20">
        <v>264372</v>
      </c>
      <c r="K7" s="20">
        <v>84320</v>
      </c>
      <c r="L7" s="20">
        <v>81820</v>
      </c>
      <c r="M7" s="20">
        <v>112449</v>
      </c>
      <c r="N7" s="20">
        <v>278589</v>
      </c>
      <c r="O7" s="20">
        <v>107487</v>
      </c>
      <c r="P7" s="20">
        <v>105034</v>
      </c>
      <c r="Q7" s="20">
        <v>119589</v>
      </c>
      <c r="R7" s="20">
        <v>332110</v>
      </c>
      <c r="S7" s="20"/>
      <c r="T7" s="20"/>
      <c r="U7" s="20"/>
      <c r="V7" s="20"/>
      <c r="W7" s="20">
        <v>875071</v>
      </c>
      <c r="X7" s="20"/>
      <c r="Y7" s="20">
        <v>875071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6377</v>
      </c>
      <c r="D11" s="18"/>
      <c r="E11" s="19"/>
      <c r="F11" s="20"/>
      <c r="G11" s="20">
        <v>1977</v>
      </c>
      <c r="H11" s="20">
        <v>2237</v>
      </c>
      <c r="I11" s="20">
        <v>3175</v>
      </c>
      <c r="J11" s="20">
        <v>7389</v>
      </c>
      <c r="K11" s="20">
        <v>3771</v>
      </c>
      <c r="L11" s="20">
        <v>10986</v>
      </c>
      <c r="M11" s="20">
        <v>3830</v>
      </c>
      <c r="N11" s="20">
        <v>18587</v>
      </c>
      <c r="O11" s="20">
        <v>4688</v>
      </c>
      <c r="P11" s="20">
        <v>6024</v>
      </c>
      <c r="Q11" s="20">
        <v>4913</v>
      </c>
      <c r="R11" s="20">
        <v>15625</v>
      </c>
      <c r="S11" s="20"/>
      <c r="T11" s="20"/>
      <c r="U11" s="20"/>
      <c r="V11" s="20"/>
      <c r="W11" s="20">
        <v>41601</v>
      </c>
      <c r="X11" s="20"/>
      <c r="Y11" s="20">
        <v>41601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-6506</v>
      </c>
      <c r="D14" s="18"/>
      <c r="E14" s="19">
        <v>-440820</v>
      </c>
      <c r="F14" s="20">
        <v>-140820</v>
      </c>
      <c r="G14" s="20"/>
      <c r="H14" s="20"/>
      <c r="I14" s="20">
        <v>-70770</v>
      </c>
      <c r="J14" s="20">
        <v>-70770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-70770</v>
      </c>
      <c r="X14" s="20">
        <v>-210615</v>
      </c>
      <c r="Y14" s="20">
        <v>139845</v>
      </c>
      <c r="Z14" s="21">
        <v>-66.398404672031901</v>
      </c>
      <c r="AA14" s="22">
        <v>-140820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351333</v>
      </c>
      <c r="D17" s="26">
        <f>SUM(D6:D16)</f>
        <v>0</v>
      </c>
      <c r="E17" s="27">
        <f t="shared" si="0"/>
        <v>-440820</v>
      </c>
      <c r="F17" s="28">
        <f t="shared" si="0"/>
        <v>-140820</v>
      </c>
      <c r="G17" s="28">
        <f t="shared" si="0"/>
        <v>76592</v>
      </c>
      <c r="H17" s="28">
        <f t="shared" si="0"/>
        <v>117887</v>
      </c>
      <c r="I17" s="28">
        <f t="shared" si="0"/>
        <v>6512</v>
      </c>
      <c r="J17" s="28">
        <f t="shared" si="0"/>
        <v>200991</v>
      </c>
      <c r="K17" s="28">
        <f t="shared" si="0"/>
        <v>88091</v>
      </c>
      <c r="L17" s="28">
        <f t="shared" si="0"/>
        <v>92806</v>
      </c>
      <c r="M17" s="28">
        <f t="shared" si="0"/>
        <v>116279</v>
      </c>
      <c r="N17" s="28">
        <f t="shared" si="0"/>
        <v>297176</v>
      </c>
      <c r="O17" s="28">
        <f t="shared" si="0"/>
        <v>112175</v>
      </c>
      <c r="P17" s="28">
        <f t="shared" si="0"/>
        <v>111058</v>
      </c>
      <c r="Q17" s="28">
        <f t="shared" si="0"/>
        <v>124502</v>
      </c>
      <c r="R17" s="28">
        <f t="shared" si="0"/>
        <v>347735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845902</v>
      </c>
      <c r="X17" s="28">
        <f t="shared" si="0"/>
        <v>-210615</v>
      </c>
      <c r="Y17" s="28">
        <f t="shared" si="0"/>
        <v>1056517</v>
      </c>
      <c r="Z17" s="29">
        <f>+IF(X17&lt;&gt;0,+(Y17/X17)*100,0)</f>
        <v>-501.63426156731481</v>
      </c>
      <c r="AA17" s="30">
        <f>SUM(AA6:AA16)</f>
        <v>-140820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351333</v>
      </c>
      <c r="D41" s="32">
        <f>+D17+D30+D39</f>
        <v>0</v>
      </c>
      <c r="E41" s="33">
        <f t="shared" si="3"/>
        <v>-440820</v>
      </c>
      <c r="F41" s="34">
        <f t="shared" si="3"/>
        <v>-140820</v>
      </c>
      <c r="G41" s="34">
        <f t="shared" si="3"/>
        <v>76592</v>
      </c>
      <c r="H41" s="34">
        <f t="shared" si="3"/>
        <v>117887</v>
      </c>
      <c r="I41" s="34">
        <f t="shared" si="3"/>
        <v>6512</v>
      </c>
      <c r="J41" s="34">
        <f t="shared" si="3"/>
        <v>200991</v>
      </c>
      <c r="K41" s="34">
        <f t="shared" si="3"/>
        <v>88091</v>
      </c>
      <c r="L41" s="34">
        <f t="shared" si="3"/>
        <v>92806</v>
      </c>
      <c r="M41" s="34">
        <f t="shared" si="3"/>
        <v>116279</v>
      </c>
      <c r="N41" s="34">
        <f t="shared" si="3"/>
        <v>297176</v>
      </c>
      <c r="O41" s="34">
        <f t="shared" si="3"/>
        <v>112175</v>
      </c>
      <c r="P41" s="34">
        <f t="shared" si="3"/>
        <v>111058</v>
      </c>
      <c r="Q41" s="34">
        <f t="shared" si="3"/>
        <v>124502</v>
      </c>
      <c r="R41" s="34">
        <f t="shared" si="3"/>
        <v>347735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845902</v>
      </c>
      <c r="X41" s="34">
        <f t="shared" si="3"/>
        <v>-210615</v>
      </c>
      <c r="Y41" s="34">
        <f t="shared" si="3"/>
        <v>1056517</v>
      </c>
      <c r="Z41" s="35">
        <f>+IF(X41&lt;&gt;0,+(Y41/X41)*100,0)</f>
        <v>-501.63426156731481</v>
      </c>
      <c r="AA41" s="36">
        <f>+AA17+AA30+AA39</f>
        <v>-140820</v>
      </c>
    </row>
    <row r="42" spans="1:27" x14ac:dyDescent="0.25">
      <c r="A42" s="23" t="s">
        <v>63</v>
      </c>
      <c r="B42" s="17" t="s">
        <v>64</v>
      </c>
      <c r="C42" s="32">
        <v>479064</v>
      </c>
      <c r="D42" s="32"/>
      <c r="E42" s="33"/>
      <c r="F42" s="34"/>
      <c r="G42" s="34">
        <v>1271084</v>
      </c>
      <c r="H42" s="34">
        <f>+G43+H60</f>
        <v>1347676</v>
      </c>
      <c r="I42" s="34">
        <f>+H43+I60</f>
        <v>1465563</v>
      </c>
      <c r="J42" s="34">
        <f>+G42</f>
        <v>1271084</v>
      </c>
      <c r="K42" s="34">
        <f>+I43+K60</f>
        <v>1472075</v>
      </c>
      <c r="L42" s="34">
        <f>+K43+L60</f>
        <v>1560166</v>
      </c>
      <c r="M42" s="34">
        <f>+L43+M60</f>
        <v>1652972</v>
      </c>
      <c r="N42" s="34">
        <f>+K42</f>
        <v>1472075</v>
      </c>
      <c r="O42" s="34">
        <f>+M43+O60</f>
        <v>1769251</v>
      </c>
      <c r="P42" s="34">
        <f>+O43+P60</f>
        <v>1881426</v>
      </c>
      <c r="Q42" s="34">
        <f>+P43+Q60</f>
        <v>1992484</v>
      </c>
      <c r="R42" s="34">
        <f>+O42</f>
        <v>1769251</v>
      </c>
      <c r="S42" s="34">
        <f>+Q43+S60</f>
        <v>2116986</v>
      </c>
      <c r="T42" s="34">
        <f>+S43+T60</f>
        <v>2116986</v>
      </c>
      <c r="U42" s="34">
        <f>+T43+U60</f>
        <v>2116986</v>
      </c>
      <c r="V42" s="34">
        <f>+S42</f>
        <v>2116986</v>
      </c>
      <c r="W42" s="34">
        <f>+G42</f>
        <v>1271084</v>
      </c>
      <c r="X42" s="34"/>
      <c r="Y42" s="34">
        <f>+W42-X42</f>
        <v>1271084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830397</v>
      </c>
      <c r="D43" s="44">
        <f t="shared" ref="D43:AA43" si="4">+D41+D42</f>
        <v>0</v>
      </c>
      <c r="E43" s="45">
        <f t="shared" si="4"/>
        <v>-440820</v>
      </c>
      <c r="F43" s="46">
        <f t="shared" si="4"/>
        <v>-140820</v>
      </c>
      <c r="G43" s="46">
        <f t="shared" si="4"/>
        <v>1347676</v>
      </c>
      <c r="H43" s="46">
        <f t="shared" si="4"/>
        <v>1465563</v>
      </c>
      <c r="I43" s="46">
        <f t="shared" si="4"/>
        <v>1472075</v>
      </c>
      <c r="J43" s="46">
        <f>+I43</f>
        <v>1472075</v>
      </c>
      <c r="K43" s="46">
        <f t="shared" si="4"/>
        <v>1560166</v>
      </c>
      <c r="L43" s="46">
        <f t="shared" si="4"/>
        <v>1652972</v>
      </c>
      <c r="M43" s="46">
        <f t="shared" si="4"/>
        <v>1769251</v>
      </c>
      <c r="N43" s="46">
        <f>+M43</f>
        <v>1769251</v>
      </c>
      <c r="O43" s="46">
        <f t="shared" si="4"/>
        <v>1881426</v>
      </c>
      <c r="P43" s="46">
        <f t="shared" si="4"/>
        <v>1992484</v>
      </c>
      <c r="Q43" s="46">
        <f t="shared" si="4"/>
        <v>2116986</v>
      </c>
      <c r="R43" s="46">
        <f>+Q43</f>
        <v>2116986</v>
      </c>
      <c r="S43" s="46">
        <f t="shared" si="4"/>
        <v>2116986</v>
      </c>
      <c r="T43" s="46">
        <f t="shared" si="4"/>
        <v>2116986</v>
      </c>
      <c r="U43" s="46">
        <f t="shared" si="4"/>
        <v>2116986</v>
      </c>
      <c r="V43" s="46">
        <f>+U43</f>
        <v>2116986</v>
      </c>
      <c r="W43" s="46">
        <f>+V43</f>
        <v>2116986</v>
      </c>
      <c r="X43" s="46">
        <f t="shared" si="4"/>
        <v>-210615</v>
      </c>
      <c r="Y43" s="46">
        <f t="shared" si="4"/>
        <v>2327601</v>
      </c>
      <c r="Z43" s="47">
        <f>+IF(X43&lt;&gt;0,+(Y43/X43)*100,0)</f>
        <v>-1105.1449326971015</v>
      </c>
      <c r="AA43" s="48">
        <f t="shared" si="4"/>
        <v>-140820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1271084</v>
      </c>
      <c r="J60">
        <v>1271084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31125</v>
      </c>
      <c r="D7" s="18"/>
      <c r="E7" s="19">
        <v>-419750</v>
      </c>
      <c r="F7" s="20">
        <v>65421423</v>
      </c>
      <c r="G7" s="20">
        <v>1668</v>
      </c>
      <c r="H7" s="20">
        <v>439392</v>
      </c>
      <c r="I7" s="20">
        <v>424133</v>
      </c>
      <c r="J7" s="20">
        <v>865193</v>
      </c>
      <c r="K7" s="20">
        <v>504768</v>
      </c>
      <c r="L7" s="20">
        <v>465545</v>
      </c>
      <c r="M7" s="20">
        <v>10418309</v>
      </c>
      <c r="N7" s="20">
        <v>11388622</v>
      </c>
      <c r="O7" s="20">
        <v>184428</v>
      </c>
      <c r="P7" s="20">
        <v>81515</v>
      </c>
      <c r="Q7" s="20">
        <v>-9928536</v>
      </c>
      <c r="R7" s="20">
        <v>-9662593</v>
      </c>
      <c r="S7" s="20"/>
      <c r="T7" s="20"/>
      <c r="U7" s="20"/>
      <c r="V7" s="20"/>
      <c r="W7" s="20">
        <v>2591222</v>
      </c>
      <c r="X7" s="20">
        <v>49066073</v>
      </c>
      <c r="Y7" s="20">
        <v>-46474851</v>
      </c>
      <c r="Z7" s="21">
        <v>-94.718913005326513</v>
      </c>
      <c r="AA7" s="22">
        <v>65421423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3000000</v>
      </c>
      <c r="G11" s="20">
        <v>318959</v>
      </c>
      <c r="H11" s="20">
        <v>65453</v>
      </c>
      <c r="I11" s="20"/>
      <c r="J11" s="20">
        <v>384412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384412</v>
      </c>
      <c r="X11" s="20">
        <v>2250000</v>
      </c>
      <c r="Y11" s="20">
        <v>-1865588</v>
      </c>
      <c r="Z11" s="21">
        <v>-82.91502222222222</v>
      </c>
      <c r="AA11" s="22">
        <v>3000000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-4467024</v>
      </c>
      <c r="F14" s="20">
        <v>-17871707</v>
      </c>
      <c r="G14" s="20">
        <v>-68738</v>
      </c>
      <c r="H14" s="20">
        <v>-38753</v>
      </c>
      <c r="I14" s="20">
        <v>-309374</v>
      </c>
      <c r="J14" s="20">
        <v>-416865</v>
      </c>
      <c r="K14" s="20">
        <v>-215884</v>
      </c>
      <c r="L14" s="20">
        <v>-1144221</v>
      </c>
      <c r="M14" s="20">
        <v>-23125209</v>
      </c>
      <c r="N14" s="20">
        <v>-24485314</v>
      </c>
      <c r="O14" s="20">
        <v>-1410836</v>
      </c>
      <c r="P14" s="20">
        <v>-2902117</v>
      </c>
      <c r="Q14" s="20">
        <v>-45777</v>
      </c>
      <c r="R14" s="20">
        <v>-4358730</v>
      </c>
      <c r="S14" s="20"/>
      <c r="T14" s="20"/>
      <c r="U14" s="20"/>
      <c r="V14" s="20"/>
      <c r="W14" s="20">
        <v>-29260909</v>
      </c>
      <c r="X14" s="20">
        <v>-13403807</v>
      </c>
      <c r="Y14" s="20">
        <v>-15857102</v>
      </c>
      <c r="Z14" s="21">
        <v>118.30297168558157</v>
      </c>
      <c r="AA14" s="22">
        <v>-17871707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31125</v>
      </c>
      <c r="D17" s="26">
        <f>SUM(D6:D16)</f>
        <v>0</v>
      </c>
      <c r="E17" s="27">
        <f t="shared" si="0"/>
        <v>-4886774</v>
      </c>
      <c r="F17" s="28">
        <f t="shared" si="0"/>
        <v>50549716</v>
      </c>
      <c r="G17" s="28">
        <f t="shared" si="0"/>
        <v>251889</v>
      </c>
      <c r="H17" s="28">
        <f t="shared" si="0"/>
        <v>466092</v>
      </c>
      <c r="I17" s="28">
        <f t="shared" si="0"/>
        <v>114759</v>
      </c>
      <c r="J17" s="28">
        <f t="shared" si="0"/>
        <v>832740</v>
      </c>
      <c r="K17" s="28">
        <f t="shared" si="0"/>
        <v>288884</v>
      </c>
      <c r="L17" s="28">
        <f t="shared" si="0"/>
        <v>-678676</v>
      </c>
      <c r="M17" s="28">
        <f t="shared" si="0"/>
        <v>-12706900</v>
      </c>
      <c r="N17" s="28">
        <f t="shared" si="0"/>
        <v>-13096692</v>
      </c>
      <c r="O17" s="28">
        <f t="shared" si="0"/>
        <v>-1226408</v>
      </c>
      <c r="P17" s="28">
        <f t="shared" si="0"/>
        <v>-2820602</v>
      </c>
      <c r="Q17" s="28">
        <f t="shared" si="0"/>
        <v>-9974313</v>
      </c>
      <c r="R17" s="28">
        <f t="shared" si="0"/>
        <v>-14021323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-26285275</v>
      </c>
      <c r="X17" s="28">
        <f t="shared" si="0"/>
        <v>37912266</v>
      </c>
      <c r="Y17" s="28">
        <f t="shared" si="0"/>
        <v>-64197541</v>
      </c>
      <c r="Z17" s="29">
        <f>+IF(X17&lt;&gt;0,+(Y17/X17)*100,0)</f>
        <v>-169.33184895885677</v>
      </c>
      <c r="AA17" s="30">
        <f>SUM(AA6:AA16)</f>
        <v>50549716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31125</v>
      </c>
      <c r="D41" s="32">
        <f>+D17+D30+D39</f>
        <v>0</v>
      </c>
      <c r="E41" s="33">
        <f t="shared" si="3"/>
        <v>-4886774</v>
      </c>
      <c r="F41" s="34">
        <f t="shared" si="3"/>
        <v>50549716</v>
      </c>
      <c r="G41" s="34">
        <f t="shared" si="3"/>
        <v>251889</v>
      </c>
      <c r="H41" s="34">
        <f t="shared" si="3"/>
        <v>466092</v>
      </c>
      <c r="I41" s="34">
        <f t="shared" si="3"/>
        <v>114759</v>
      </c>
      <c r="J41" s="34">
        <f t="shared" si="3"/>
        <v>832740</v>
      </c>
      <c r="K41" s="34">
        <f t="shared" si="3"/>
        <v>288884</v>
      </c>
      <c r="L41" s="34">
        <f t="shared" si="3"/>
        <v>-678676</v>
      </c>
      <c r="M41" s="34">
        <f t="shared" si="3"/>
        <v>-12706900</v>
      </c>
      <c r="N41" s="34">
        <f t="shared" si="3"/>
        <v>-13096692</v>
      </c>
      <c r="O41" s="34">
        <f t="shared" si="3"/>
        <v>-1226408</v>
      </c>
      <c r="P41" s="34">
        <f t="shared" si="3"/>
        <v>-2820602</v>
      </c>
      <c r="Q41" s="34">
        <f t="shared" si="3"/>
        <v>-9974313</v>
      </c>
      <c r="R41" s="34">
        <f t="shared" si="3"/>
        <v>-14021323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-26285275</v>
      </c>
      <c r="X41" s="34">
        <f t="shared" si="3"/>
        <v>37912266</v>
      </c>
      <c r="Y41" s="34">
        <f t="shared" si="3"/>
        <v>-64197541</v>
      </c>
      <c r="Z41" s="35">
        <f>+IF(X41&lt;&gt;0,+(Y41/X41)*100,0)</f>
        <v>-169.33184895885677</v>
      </c>
      <c r="AA41" s="36">
        <f>+AA17+AA30+AA39</f>
        <v>50549716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251889</v>
      </c>
      <c r="I42" s="34">
        <f>+H43+I60</f>
        <v>717981</v>
      </c>
      <c r="J42" s="34">
        <f>+G42</f>
        <v>0</v>
      </c>
      <c r="K42" s="34">
        <f>+I43+K60</f>
        <v>832740</v>
      </c>
      <c r="L42" s="34">
        <f>+K43+L60</f>
        <v>1121624</v>
      </c>
      <c r="M42" s="34">
        <f>+L43+M60</f>
        <v>442948</v>
      </c>
      <c r="N42" s="34">
        <f>+K42</f>
        <v>832740</v>
      </c>
      <c r="O42" s="34">
        <f>+M43+O60</f>
        <v>-12263952</v>
      </c>
      <c r="P42" s="34">
        <f>+O43+P60</f>
        <v>-13490360</v>
      </c>
      <c r="Q42" s="34">
        <f>+P43+Q60</f>
        <v>-16310962</v>
      </c>
      <c r="R42" s="34">
        <f>+O42</f>
        <v>-12263952</v>
      </c>
      <c r="S42" s="34">
        <f>+Q43+S60</f>
        <v>-26285275</v>
      </c>
      <c r="T42" s="34">
        <f>+S43+T60</f>
        <v>-26285275</v>
      </c>
      <c r="U42" s="34">
        <f>+T43+U60</f>
        <v>-26285275</v>
      </c>
      <c r="V42" s="34">
        <f>+S42</f>
        <v>-26285275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31125</v>
      </c>
      <c r="D43" s="44">
        <f t="shared" ref="D43:AA43" si="4">+D41+D42</f>
        <v>0</v>
      </c>
      <c r="E43" s="45">
        <f t="shared" si="4"/>
        <v>-4886774</v>
      </c>
      <c r="F43" s="46">
        <f t="shared" si="4"/>
        <v>50549716</v>
      </c>
      <c r="G43" s="46">
        <f t="shared" si="4"/>
        <v>251889</v>
      </c>
      <c r="H43" s="46">
        <f t="shared" si="4"/>
        <v>717981</v>
      </c>
      <c r="I43" s="46">
        <f t="shared" si="4"/>
        <v>832740</v>
      </c>
      <c r="J43" s="46">
        <f>+I43</f>
        <v>832740</v>
      </c>
      <c r="K43" s="46">
        <f t="shared" si="4"/>
        <v>1121624</v>
      </c>
      <c r="L43" s="46">
        <f t="shared" si="4"/>
        <v>442948</v>
      </c>
      <c r="M43" s="46">
        <f t="shared" si="4"/>
        <v>-12263952</v>
      </c>
      <c r="N43" s="46">
        <f>+M43</f>
        <v>-12263952</v>
      </c>
      <c r="O43" s="46">
        <f t="shared" si="4"/>
        <v>-13490360</v>
      </c>
      <c r="P43" s="46">
        <f t="shared" si="4"/>
        <v>-16310962</v>
      </c>
      <c r="Q43" s="46">
        <f t="shared" si="4"/>
        <v>-26285275</v>
      </c>
      <c r="R43" s="46">
        <f>+Q43</f>
        <v>-26285275</v>
      </c>
      <c r="S43" s="46">
        <f t="shared" si="4"/>
        <v>-26285275</v>
      </c>
      <c r="T43" s="46">
        <f t="shared" si="4"/>
        <v>-26285275</v>
      </c>
      <c r="U43" s="46">
        <f t="shared" si="4"/>
        <v>-26285275</v>
      </c>
      <c r="V43" s="46">
        <f>+U43</f>
        <v>-26285275</v>
      </c>
      <c r="W43" s="46">
        <f>+V43</f>
        <v>-26285275</v>
      </c>
      <c r="X43" s="46">
        <f t="shared" si="4"/>
        <v>37912266</v>
      </c>
      <c r="Y43" s="46">
        <f t="shared" si="4"/>
        <v>-64197541</v>
      </c>
      <c r="Z43" s="47">
        <f>+IF(X43&lt;&gt;0,+(Y43/X43)*100,0)</f>
        <v>-169.33184895885677</v>
      </c>
      <c r="AA43" s="48">
        <f t="shared" si="4"/>
        <v>50549716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338456</v>
      </c>
      <c r="D7" s="18"/>
      <c r="E7" s="19"/>
      <c r="F7" s="20"/>
      <c r="G7" s="20">
        <v>55252</v>
      </c>
      <c r="H7" s="20">
        <v>60690</v>
      </c>
      <c r="I7" s="20">
        <v>58938</v>
      </c>
      <c r="J7" s="20">
        <v>174880</v>
      </c>
      <c r="K7" s="20">
        <v>60613</v>
      </c>
      <c r="L7" s="20">
        <v>66982</v>
      </c>
      <c r="M7" s="20">
        <v>53147</v>
      </c>
      <c r="N7" s="20">
        <v>180742</v>
      </c>
      <c r="O7" s="20">
        <v>53106</v>
      </c>
      <c r="P7" s="20">
        <v>53222</v>
      </c>
      <c r="Q7" s="20">
        <v>66012</v>
      </c>
      <c r="R7" s="20">
        <v>172340</v>
      </c>
      <c r="S7" s="20"/>
      <c r="T7" s="20"/>
      <c r="U7" s="20"/>
      <c r="V7" s="20"/>
      <c r="W7" s="20">
        <v>527962</v>
      </c>
      <c r="X7" s="20"/>
      <c r="Y7" s="20">
        <v>527962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271274</v>
      </c>
      <c r="D8" s="18"/>
      <c r="E8" s="19"/>
      <c r="F8" s="20"/>
      <c r="G8" s="20">
        <v>4708</v>
      </c>
      <c r="H8" s="20">
        <v>6030</v>
      </c>
      <c r="I8" s="20">
        <v>6271</v>
      </c>
      <c r="J8" s="20">
        <v>17009</v>
      </c>
      <c r="K8" s="20">
        <v>6797</v>
      </c>
      <c r="L8" s="20">
        <v>6425</v>
      </c>
      <c r="M8" s="20">
        <v>7949</v>
      </c>
      <c r="N8" s="20">
        <v>21171</v>
      </c>
      <c r="O8" s="20">
        <v>6892</v>
      </c>
      <c r="P8" s="20">
        <v>7108</v>
      </c>
      <c r="Q8" s="20">
        <v>8595</v>
      </c>
      <c r="R8" s="20">
        <v>22595</v>
      </c>
      <c r="S8" s="20"/>
      <c r="T8" s="20"/>
      <c r="U8" s="20"/>
      <c r="V8" s="20"/>
      <c r="W8" s="20">
        <v>60775</v>
      </c>
      <c r="X8" s="20"/>
      <c r="Y8" s="20">
        <v>60775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609730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59960</v>
      </c>
      <c r="H17" s="28">
        <f t="shared" si="0"/>
        <v>66720</v>
      </c>
      <c r="I17" s="28">
        <f t="shared" si="0"/>
        <v>65209</v>
      </c>
      <c r="J17" s="28">
        <f t="shared" si="0"/>
        <v>191889</v>
      </c>
      <c r="K17" s="28">
        <f t="shared" si="0"/>
        <v>67410</v>
      </c>
      <c r="L17" s="28">
        <f t="shared" si="0"/>
        <v>73407</v>
      </c>
      <c r="M17" s="28">
        <f t="shared" si="0"/>
        <v>61096</v>
      </c>
      <c r="N17" s="28">
        <f t="shared" si="0"/>
        <v>201913</v>
      </c>
      <c r="O17" s="28">
        <f t="shared" si="0"/>
        <v>59998</v>
      </c>
      <c r="P17" s="28">
        <f t="shared" si="0"/>
        <v>60330</v>
      </c>
      <c r="Q17" s="28">
        <f t="shared" si="0"/>
        <v>74607</v>
      </c>
      <c r="R17" s="28">
        <f t="shared" si="0"/>
        <v>194935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588737</v>
      </c>
      <c r="X17" s="28">
        <f t="shared" si="0"/>
        <v>0</v>
      </c>
      <c r="Y17" s="28">
        <f t="shared" si="0"/>
        <v>588737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609730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59960</v>
      </c>
      <c r="H41" s="34">
        <f t="shared" si="3"/>
        <v>66720</v>
      </c>
      <c r="I41" s="34">
        <f t="shared" si="3"/>
        <v>65209</v>
      </c>
      <c r="J41" s="34">
        <f t="shared" si="3"/>
        <v>191889</v>
      </c>
      <c r="K41" s="34">
        <f t="shared" si="3"/>
        <v>67410</v>
      </c>
      <c r="L41" s="34">
        <f t="shared" si="3"/>
        <v>73407</v>
      </c>
      <c r="M41" s="34">
        <f t="shared" si="3"/>
        <v>61096</v>
      </c>
      <c r="N41" s="34">
        <f t="shared" si="3"/>
        <v>201913</v>
      </c>
      <c r="O41" s="34">
        <f t="shared" si="3"/>
        <v>59998</v>
      </c>
      <c r="P41" s="34">
        <f t="shared" si="3"/>
        <v>60330</v>
      </c>
      <c r="Q41" s="34">
        <f t="shared" si="3"/>
        <v>74607</v>
      </c>
      <c r="R41" s="34">
        <f t="shared" si="3"/>
        <v>194935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588737</v>
      </c>
      <c r="X41" s="34">
        <f t="shared" si="3"/>
        <v>0</v>
      </c>
      <c r="Y41" s="34">
        <f t="shared" si="3"/>
        <v>588737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3179936</v>
      </c>
      <c r="D42" s="32"/>
      <c r="E42" s="33">
        <v>3179936</v>
      </c>
      <c r="F42" s="34">
        <v>3179936</v>
      </c>
      <c r="G42" s="34">
        <v>3773463</v>
      </c>
      <c r="H42" s="34">
        <f>+G43+H60</f>
        <v>3833423</v>
      </c>
      <c r="I42" s="34">
        <f>+H43+I60</f>
        <v>3900143</v>
      </c>
      <c r="J42" s="34">
        <f>+G42</f>
        <v>3773463</v>
      </c>
      <c r="K42" s="34">
        <f>+I43+K60</f>
        <v>3965352</v>
      </c>
      <c r="L42" s="34">
        <f>+K43+L60</f>
        <v>4032762</v>
      </c>
      <c r="M42" s="34">
        <f>+L43+M60</f>
        <v>4106169</v>
      </c>
      <c r="N42" s="34">
        <f>+K42</f>
        <v>3965352</v>
      </c>
      <c r="O42" s="34">
        <f>+M43+O60</f>
        <v>4167265</v>
      </c>
      <c r="P42" s="34">
        <f>+O43+P60</f>
        <v>4227263</v>
      </c>
      <c r="Q42" s="34">
        <f>+P43+Q60</f>
        <v>4287593</v>
      </c>
      <c r="R42" s="34">
        <f>+O42</f>
        <v>4167265</v>
      </c>
      <c r="S42" s="34">
        <f>+Q43+S60</f>
        <v>4362200</v>
      </c>
      <c r="T42" s="34">
        <f>+S43+T60</f>
        <v>4362200</v>
      </c>
      <c r="U42" s="34">
        <f>+T43+U60</f>
        <v>4362200</v>
      </c>
      <c r="V42" s="34">
        <f>+S42</f>
        <v>4362200</v>
      </c>
      <c r="W42" s="34">
        <f>+G42</f>
        <v>3773463</v>
      </c>
      <c r="X42" s="34">
        <v>3179936</v>
      </c>
      <c r="Y42" s="34">
        <f>+W42-X42</f>
        <v>593527</v>
      </c>
      <c r="Z42" s="35">
        <f>+IF(X42&lt;&gt;0,+(Y42/X42)*100,0)</f>
        <v>18.66474671188351</v>
      </c>
      <c r="AA42" s="36">
        <v>3179936</v>
      </c>
    </row>
    <row r="43" spans="1:27" x14ac:dyDescent="0.25">
      <c r="A43" s="42" t="s">
        <v>65</v>
      </c>
      <c r="B43" s="43" t="s">
        <v>64</v>
      </c>
      <c r="C43" s="44">
        <f>+C41+C42</f>
        <v>3789666</v>
      </c>
      <c r="D43" s="44">
        <f t="shared" ref="D43:AA43" si="4">+D41+D42</f>
        <v>0</v>
      </c>
      <c r="E43" s="45">
        <f t="shared" si="4"/>
        <v>3179936</v>
      </c>
      <c r="F43" s="46">
        <f t="shared" si="4"/>
        <v>3179936</v>
      </c>
      <c r="G43" s="46">
        <f t="shared" si="4"/>
        <v>3833423</v>
      </c>
      <c r="H43" s="46">
        <f t="shared" si="4"/>
        <v>3900143</v>
      </c>
      <c r="I43" s="46">
        <f t="shared" si="4"/>
        <v>3965352</v>
      </c>
      <c r="J43" s="46">
        <f>+I43</f>
        <v>3965352</v>
      </c>
      <c r="K43" s="46">
        <f t="shared" si="4"/>
        <v>4032762</v>
      </c>
      <c r="L43" s="46">
        <f t="shared" si="4"/>
        <v>4106169</v>
      </c>
      <c r="M43" s="46">
        <f t="shared" si="4"/>
        <v>4167265</v>
      </c>
      <c r="N43" s="46">
        <f>+M43</f>
        <v>4167265</v>
      </c>
      <c r="O43" s="46">
        <f t="shared" si="4"/>
        <v>4227263</v>
      </c>
      <c r="P43" s="46">
        <f t="shared" si="4"/>
        <v>4287593</v>
      </c>
      <c r="Q43" s="46">
        <f t="shared" si="4"/>
        <v>4362200</v>
      </c>
      <c r="R43" s="46">
        <f>+Q43</f>
        <v>4362200</v>
      </c>
      <c r="S43" s="46">
        <f t="shared" si="4"/>
        <v>4362200</v>
      </c>
      <c r="T43" s="46">
        <f t="shared" si="4"/>
        <v>4362200</v>
      </c>
      <c r="U43" s="46">
        <f t="shared" si="4"/>
        <v>4362200</v>
      </c>
      <c r="V43" s="46">
        <f>+U43</f>
        <v>4362200</v>
      </c>
      <c r="W43" s="46">
        <f>+V43</f>
        <v>4362200</v>
      </c>
      <c r="X43" s="46">
        <f t="shared" si="4"/>
        <v>3179936</v>
      </c>
      <c r="Y43" s="46">
        <f t="shared" si="4"/>
        <v>1182264</v>
      </c>
      <c r="Z43" s="47">
        <f>+IF(X43&lt;&gt;0,+(Y43/X43)*100,0)</f>
        <v>37.178861461362743</v>
      </c>
      <c r="AA43" s="48">
        <f t="shared" si="4"/>
        <v>3179936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3773463</v>
      </c>
      <c r="J60">
        <v>3773463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15766452</v>
      </c>
      <c r="F7" s="20">
        <v>15766452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11824839</v>
      </c>
      <c r="Y7" s="20">
        <v>-11824839</v>
      </c>
      <c r="Z7" s="21">
        <v>-100</v>
      </c>
      <c r="AA7" s="22">
        <v>15766452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26212056</v>
      </c>
      <c r="F8" s="20">
        <v>26212056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19659042</v>
      </c>
      <c r="Y8" s="20">
        <v>-19659042</v>
      </c>
      <c r="Z8" s="21">
        <v>-100</v>
      </c>
      <c r="AA8" s="22">
        <v>26212056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4396908</v>
      </c>
      <c r="F11" s="20">
        <v>4396908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3297681</v>
      </c>
      <c r="Y11" s="20">
        <v>-3297681</v>
      </c>
      <c r="Z11" s="21">
        <v>-100</v>
      </c>
      <c r="AA11" s="22">
        <v>4396908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-2416620</v>
      </c>
      <c r="D14" s="18"/>
      <c r="E14" s="19">
        <v>-24511188</v>
      </c>
      <c r="F14" s="20">
        <v>-28640188</v>
      </c>
      <c r="G14" s="20"/>
      <c r="H14" s="20">
        <v>-708</v>
      </c>
      <c r="I14" s="20">
        <v>-708</v>
      </c>
      <c r="J14" s="20">
        <v>-1416</v>
      </c>
      <c r="K14" s="20">
        <v>-708</v>
      </c>
      <c r="L14" s="20">
        <v>-708</v>
      </c>
      <c r="M14" s="20"/>
      <c r="N14" s="20">
        <v>-1416</v>
      </c>
      <c r="O14" s="20">
        <v>-1417</v>
      </c>
      <c r="P14" s="20">
        <v>-708</v>
      </c>
      <c r="Q14" s="20">
        <v>-708</v>
      </c>
      <c r="R14" s="20">
        <v>-2833</v>
      </c>
      <c r="S14" s="20"/>
      <c r="T14" s="20"/>
      <c r="U14" s="20"/>
      <c r="V14" s="20"/>
      <c r="W14" s="20">
        <v>-5665</v>
      </c>
      <c r="X14" s="20">
        <v>-20034991</v>
      </c>
      <c r="Y14" s="20">
        <v>20029326</v>
      </c>
      <c r="Z14" s="21">
        <v>-99.971724469454472</v>
      </c>
      <c r="AA14" s="22">
        <v>-28640188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-15540</v>
      </c>
      <c r="F15" s="20">
        <v>-15540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-11655</v>
      </c>
      <c r="Y15" s="20">
        <v>11655</v>
      </c>
      <c r="Z15" s="21">
        <v>-100</v>
      </c>
      <c r="AA15" s="22">
        <v>-15540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-2416620</v>
      </c>
      <c r="D17" s="26">
        <f>SUM(D6:D16)</f>
        <v>0</v>
      </c>
      <c r="E17" s="27">
        <f t="shared" si="0"/>
        <v>21848688</v>
      </c>
      <c r="F17" s="28">
        <f t="shared" si="0"/>
        <v>17719688</v>
      </c>
      <c r="G17" s="28">
        <f t="shared" si="0"/>
        <v>0</v>
      </c>
      <c r="H17" s="28">
        <f t="shared" si="0"/>
        <v>-708</v>
      </c>
      <c r="I17" s="28">
        <f t="shared" si="0"/>
        <v>-708</v>
      </c>
      <c r="J17" s="28">
        <f t="shared" si="0"/>
        <v>-1416</v>
      </c>
      <c r="K17" s="28">
        <f t="shared" si="0"/>
        <v>-708</v>
      </c>
      <c r="L17" s="28">
        <f t="shared" si="0"/>
        <v>-708</v>
      </c>
      <c r="M17" s="28">
        <f t="shared" si="0"/>
        <v>0</v>
      </c>
      <c r="N17" s="28">
        <f t="shared" si="0"/>
        <v>-1416</v>
      </c>
      <c r="O17" s="28">
        <f t="shared" si="0"/>
        <v>-1417</v>
      </c>
      <c r="P17" s="28">
        <f t="shared" si="0"/>
        <v>-708</v>
      </c>
      <c r="Q17" s="28">
        <f t="shared" si="0"/>
        <v>-708</v>
      </c>
      <c r="R17" s="28">
        <f t="shared" si="0"/>
        <v>-2833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-5665</v>
      </c>
      <c r="X17" s="28">
        <f t="shared" si="0"/>
        <v>14734916</v>
      </c>
      <c r="Y17" s="28">
        <f t="shared" si="0"/>
        <v>-14740581</v>
      </c>
      <c r="Z17" s="29">
        <f>+IF(X17&lt;&gt;0,+(Y17/X17)*100,0)</f>
        <v>-100.03844609633336</v>
      </c>
      <c r="AA17" s="30">
        <f>SUM(AA6:AA16)</f>
        <v>17719688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-2416620</v>
      </c>
      <c r="D41" s="32">
        <f>+D17+D30+D39</f>
        <v>0</v>
      </c>
      <c r="E41" s="33">
        <f t="shared" si="3"/>
        <v>21848688</v>
      </c>
      <c r="F41" s="34">
        <f t="shared" si="3"/>
        <v>17719688</v>
      </c>
      <c r="G41" s="34">
        <f t="shared" si="3"/>
        <v>0</v>
      </c>
      <c r="H41" s="34">
        <f t="shared" si="3"/>
        <v>-708</v>
      </c>
      <c r="I41" s="34">
        <f t="shared" si="3"/>
        <v>-708</v>
      </c>
      <c r="J41" s="34">
        <f t="shared" si="3"/>
        <v>-1416</v>
      </c>
      <c r="K41" s="34">
        <f t="shared" si="3"/>
        <v>-708</v>
      </c>
      <c r="L41" s="34">
        <f t="shared" si="3"/>
        <v>-708</v>
      </c>
      <c r="M41" s="34">
        <f t="shared" si="3"/>
        <v>0</v>
      </c>
      <c r="N41" s="34">
        <f t="shared" si="3"/>
        <v>-1416</v>
      </c>
      <c r="O41" s="34">
        <f t="shared" si="3"/>
        <v>-1417</v>
      </c>
      <c r="P41" s="34">
        <f t="shared" si="3"/>
        <v>-708</v>
      </c>
      <c r="Q41" s="34">
        <f t="shared" si="3"/>
        <v>-708</v>
      </c>
      <c r="R41" s="34">
        <f t="shared" si="3"/>
        <v>-2833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-5665</v>
      </c>
      <c r="X41" s="34">
        <f t="shared" si="3"/>
        <v>14734916</v>
      </c>
      <c r="Y41" s="34">
        <f t="shared" si="3"/>
        <v>-14740581</v>
      </c>
      <c r="Z41" s="35">
        <f>+IF(X41&lt;&gt;0,+(Y41/X41)*100,0)</f>
        <v>-100.03844609633336</v>
      </c>
      <c r="AA41" s="36">
        <f>+AA17+AA30+AA39</f>
        <v>17719688</v>
      </c>
    </row>
    <row r="42" spans="1:27" x14ac:dyDescent="0.25">
      <c r="A42" s="23" t="s">
        <v>63</v>
      </c>
      <c r="B42" s="17" t="s">
        <v>64</v>
      </c>
      <c r="C42" s="32">
        <v>-4798471</v>
      </c>
      <c r="D42" s="32"/>
      <c r="E42" s="33"/>
      <c r="F42" s="34"/>
      <c r="G42" s="34">
        <v>-32367274</v>
      </c>
      <c r="H42" s="34">
        <f>+G43+H60</f>
        <v>-32367274</v>
      </c>
      <c r="I42" s="34">
        <f>+H43+I60</f>
        <v>-32367982</v>
      </c>
      <c r="J42" s="34">
        <f>+G42</f>
        <v>-32367274</v>
      </c>
      <c r="K42" s="34">
        <f>+I43+K60</f>
        <v>-32368690</v>
      </c>
      <c r="L42" s="34">
        <f>+K43+L60</f>
        <v>-32369398</v>
      </c>
      <c r="M42" s="34">
        <f>+L43+M60</f>
        <v>-32370106</v>
      </c>
      <c r="N42" s="34">
        <f>+K42</f>
        <v>-32368690</v>
      </c>
      <c r="O42" s="34">
        <f>+M43+O60</f>
        <v>-32370106</v>
      </c>
      <c r="P42" s="34">
        <f>+O43+P60</f>
        <v>-32371523</v>
      </c>
      <c r="Q42" s="34">
        <f>+P43+Q60</f>
        <v>-32372231</v>
      </c>
      <c r="R42" s="34">
        <f>+O42</f>
        <v>-32370106</v>
      </c>
      <c r="S42" s="34">
        <f>+Q43+S60</f>
        <v>-32372939</v>
      </c>
      <c r="T42" s="34">
        <f>+S43+T60</f>
        <v>-32372939</v>
      </c>
      <c r="U42" s="34">
        <f>+T43+U60</f>
        <v>-32372939</v>
      </c>
      <c r="V42" s="34">
        <f>+S42</f>
        <v>-32372939</v>
      </c>
      <c r="W42" s="34">
        <f>+G42</f>
        <v>-32367274</v>
      </c>
      <c r="X42" s="34"/>
      <c r="Y42" s="34">
        <f>+W42-X42</f>
        <v>-32367274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-7215091</v>
      </c>
      <c r="D43" s="44">
        <f t="shared" ref="D43:AA43" si="4">+D41+D42</f>
        <v>0</v>
      </c>
      <c r="E43" s="45">
        <f t="shared" si="4"/>
        <v>21848688</v>
      </c>
      <c r="F43" s="46">
        <f t="shared" si="4"/>
        <v>17719688</v>
      </c>
      <c r="G43" s="46">
        <f t="shared" si="4"/>
        <v>-32367274</v>
      </c>
      <c r="H43" s="46">
        <f t="shared" si="4"/>
        <v>-32367982</v>
      </c>
      <c r="I43" s="46">
        <f t="shared" si="4"/>
        <v>-32368690</v>
      </c>
      <c r="J43" s="46">
        <f>+I43</f>
        <v>-32368690</v>
      </c>
      <c r="K43" s="46">
        <f t="shared" si="4"/>
        <v>-32369398</v>
      </c>
      <c r="L43" s="46">
        <f t="shared" si="4"/>
        <v>-32370106</v>
      </c>
      <c r="M43" s="46">
        <f t="shared" si="4"/>
        <v>-32370106</v>
      </c>
      <c r="N43" s="46">
        <f>+M43</f>
        <v>-32370106</v>
      </c>
      <c r="O43" s="46">
        <f t="shared" si="4"/>
        <v>-32371523</v>
      </c>
      <c r="P43" s="46">
        <f t="shared" si="4"/>
        <v>-32372231</v>
      </c>
      <c r="Q43" s="46">
        <f t="shared" si="4"/>
        <v>-32372939</v>
      </c>
      <c r="R43" s="46">
        <f>+Q43</f>
        <v>-32372939</v>
      </c>
      <c r="S43" s="46">
        <f t="shared" si="4"/>
        <v>-32372939</v>
      </c>
      <c r="T43" s="46">
        <f t="shared" si="4"/>
        <v>-32372939</v>
      </c>
      <c r="U43" s="46">
        <f t="shared" si="4"/>
        <v>-32372939</v>
      </c>
      <c r="V43" s="46">
        <f>+U43</f>
        <v>-32372939</v>
      </c>
      <c r="W43" s="46">
        <f>+V43</f>
        <v>-32372939</v>
      </c>
      <c r="X43" s="46">
        <f t="shared" si="4"/>
        <v>14734916</v>
      </c>
      <c r="Y43" s="46">
        <f t="shared" si="4"/>
        <v>-47107855</v>
      </c>
      <c r="Z43" s="47">
        <f>+IF(X43&lt;&gt;0,+(Y43/X43)*100,0)</f>
        <v>-319.70222972428212</v>
      </c>
      <c r="AA43" s="48">
        <f t="shared" si="4"/>
        <v>17719688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-32367274</v>
      </c>
      <c r="J60">
        <v>-32367274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2051606</v>
      </c>
      <c r="D7" s="18"/>
      <c r="E7" s="19"/>
      <c r="F7" s="20"/>
      <c r="G7" s="20">
        <v>123741</v>
      </c>
      <c r="H7" s="20">
        <v>231877</v>
      </c>
      <c r="I7" s="20">
        <v>128603</v>
      </c>
      <c r="J7" s="20">
        <v>484221</v>
      </c>
      <c r="K7" s="20">
        <v>100288</v>
      </c>
      <c r="L7" s="20">
        <v>148777</v>
      </c>
      <c r="M7" s="20">
        <v>156511</v>
      </c>
      <c r="N7" s="20">
        <v>405576</v>
      </c>
      <c r="O7" s="20">
        <v>119107</v>
      </c>
      <c r="P7" s="20">
        <v>299974</v>
      </c>
      <c r="Q7" s="20">
        <v>205052</v>
      </c>
      <c r="R7" s="20">
        <v>624133</v>
      </c>
      <c r="S7" s="20"/>
      <c r="T7" s="20"/>
      <c r="U7" s="20"/>
      <c r="V7" s="20"/>
      <c r="W7" s="20">
        <v>1513930</v>
      </c>
      <c r="X7" s="20"/>
      <c r="Y7" s="20">
        <v>1513930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2051606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123741</v>
      </c>
      <c r="H17" s="28">
        <f t="shared" si="0"/>
        <v>231877</v>
      </c>
      <c r="I17" s="28">
        <f t="shared" si="0"/>
        <v>128603</v>
      </c>
      <c r="J17" s="28">
        <f t="shared" si="0"/>
        <v>484221</v>
      </c>
      <c r="K17" s="28">
        <f t="shared" si="0"/>
        <v>100288</v>
      </c>
      <c r="L17" s="28">
        <f t="shared" si="0"/>
        <v>148777</v>
      </c>
      <c r="M17" s="28">
        <f t="shared" si="0"/>
        <v>156511</v>
      </c>
      <c r="N17" s="28">
        <f t="shared" si="0"/>
        <v>405576</v>
      </c>
      <c r="O17" s="28">
        <f t="shared" si="0"/>
        <v>119107</v>
      </c>
      <c r="P17" s="28">
        <f t="shared" si="0"/>
        <v>299974</v>
      </c>
      <c r="Q17" s="28">
        <f t="shared" si="0"/>
        <v>205052</v>
      </c>
      <c r="R17" s="28">
        <f t="shared" si="0"/>
        <v>624133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1513930</v>
      </c>
      <c r="X17" s="28">
        <f t="shared" si="0"/>
        <v>0</v>
      </c>
      <c r="Y17" s="28">
        <f t="shared" si="0"/>
        <v>1513930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-3635983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-3635983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-1584377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123741</v>
      </c>
      <c r="H41" s="34">
        <f t="shared" si="3"/>
        <v>231877</v>
      </c>
      <c r="I41" s="34">
        <f t="shared" si="3"/>
        <v>128603</v>
      </c>
      <c r="J41" s="34">
        <f t="shared" si="3"/>
        <v>484221</v>
      </c>
      <c r="K41" s="34">
        <f t="shared" si="3"/>
        <v>100288</v>
      </c>
      <c r="L41" s="34">
        <f t="shared" si="3"/>
        <v>148777</v>
      </c>
      <c r="M41" s="34">
        <f t="shared" si="3"/>
        <v>156511</v>
      </c>
      <c r="N41" s="34">
        <f t="shared" si="3"/>
        <v>405576</v>
      </c>
      <c r="O41" s="34">
        <f t="shared" si="3"/>
        <v>119107</v>
      </c>
      <c r="P41" s="34">
        <f t="shared" si="3"/>
        <v>299974</v>
      </c>
      <c r="Q41" s="34">
        <f t="shared" si="3"/>
        <v>205052</v>
      </c>
      <c r="R41" s="34">
        <f t="shared" si="3"/>
        <v>624133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1513930</v>
      </c>
      <c r="X41" s="34">
        <f t="shared" si="3"/>
        <v>0</v>
      </c>
      <c r="Y41" s="34">
        <f t="shared" si="3"/>
        <v>1513930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5193750</v>
      </c>
      <c r="D42" s="32"/>
      <c r="E42" s="33">
        <v>5193750</v>
      </c>
      <c r="F42" s="34">
        <v>5193750</v>
      </c>
      <c r="G42" s="34">
        <v>3609373</v>
      </c>
      <c r="H42" s="34">
        <f>+G43+H60</f>
        <v>3733114</v>
      </c>
      <c r="I42" s="34">
        <f>+H43+I60</f>
        <v>3964991</v>
      </c>
      <c r="J42" s="34">
        <f>+G42</f>
        <v>3609373</v>
      </c>
      <c r="K42" s="34">
        <f>+I43+K60</f>
        <v>4093594</v>
      </c>
      <c r="L42" s="34">
        <f>+K43+L60</f>
        <v>4193882</v>
      </c>
      <c r="M42" s="34">
        <f>+L43+M60</f>
        <v>4342659</v>
      </c>
      <c r="N42" s="34">
        <f>+K42</f>
        <v>4093594</v>
      </c>
      <c r="O42" s="34">
        <f>+M43+O60</f>
        <v>4499170</v>
      </c>
      <c r="P42" s="34">
        <f>+O43+P60</f>
        <v>4618277</v>
      </c>
      <c r="Q42" s="34">
        <f>+P43+Q60</f>
        <v>4918251</v>
      </c>
      <c r="R42" s="34">
        <f>+O42</f>
        <v>4499170</v>
      </c>
      <c r="S42" s="34">
        <f>+Q43+S60</f>
        <v>5123303</v>
      </c>
      <c r="T42" s="34">
        <f>+S43+T60</f>
        <v>5123303</v>
      </c>
      <c r="U42" s="34">
        <f>+T43+U60</f>
        <v>5123303</v>
      </c>
      <c r="V42" s="34">
        <f>+S42</f>
        <v>5123303</v>
      </c>
      <c r="W42" s="34">
        <f>+G42</f>
        <v>3609373</v>
      </c>
      <c r="X42" s="34">
        <v>5193750</v>
      </c>
      <c r="Y42" s="34">
        <f>+W42-X42</f>
        <v>-1584377</v>
      </c>
      <c r="Z42" s="35">
        <f>+IF(X42&lt;&gt;0,+(Y42/X42)*100,0)</f>
        <v>-30.505453670276779</v>
      </c>
      <c r="AA42" s="36">
        <v>5193750</v>
      </c>
    </row>
    <row r="43" spans="1:27" x14ac:dyDescent="0.25">
      <c r="A43" s="42" t="s">
        <v>65</v>
      </c>
      <c r="B43" s="43" t="s">
        <v>64</v>
      </c>
      <c r="C43" s="44">
        <f>+C41+C42</f>
        <v>3609373</v>
      </c>
      <c r="D43" s="44">
        <f t="shared" ref="D43:AA43" si="4">+D41+D42</f>
        <v>0</v>
      </c>
      <c r="E43" s="45">
        <f t="shared" si="4"/>
        <v>5193750</v>
      </c>
      <c r="F43" s="46">
        <f t="shared" si="4"/>
        <v>5193750</v>
      </c>
      <c r="G43" s="46">
        <f t="shared" si="4"/>
        <v>3733114</v>
      </c>
      <c r="H43" s="46">
        <f t="shared" si="4"/>
        <v>3964991</v>
      </c>
      <c r="I43" s="46">
        <f t="shared" si="4"/>
        <v>4093594</v>
      </c>
      <c r="J43" s="46">
        <f>+I43</f>
        <v>4093594</v>
      </c>
      <c r="K43" s="46">
        <f t="shared" si="4"/>
        <v>4193882</v>
      </c>
      <c r="L43" s="46">
        <f t="shared" si="4"/>
        <v>4342659</v>
      </c>
      <c r="M43" s="46">
        <f t="shared" si="4"/>
        <v>4499170</v>
      </c>
      <c r="N43" s="46">
        <f>+M43</f>
        <v>4499170</v>
      </c>
      <c r="O43" s="46">
        <f t="shared" si="4"/>
        <v>4618277</v>
      </c>
      <c r="P43" s="46">
        <f t="shared" si="4"/>
        <v>4918251</v>
      </c>
      <c r="Q43" s="46">
        <f t="shared" si="4"/>
        <v>5123303</v>
      </c>
      <c r="R43" s="46">
        <f>+Q43</f>
        <v>5123303</v>
      </c>
      <c r="S43" s="46">
        <f t="shared" si="4"/>
        <v>5123303</v>
      </c>
      <c r="T43" s="46">
        <f t="shared" si="4"/>
        <v>5123303</v>
      </c>
      <c r="U43" s="46">
        <f t="shared" si="4"/>
        <v>5123303</v>
      </c>
      <c r="V43" s="46">
        <f>+U43</f>
        <v>5123303</v>
      </c>
      <c r="W43" s="46">
        <f>+V43</f>
        <v>5123303</v>
      </c>
      <c r="X43" s="46">
        <f t="shared" si="4"/>
        <v>5193750</v>
      </c>
      <c r="Y43" s="46">
        <f t="shared" si="4"/>
        <v>-70447</v>
      </c>
      <c r="Z43" s="47">
        <f>+IF(X43&lt;&gt;0,+(Y43/X43)*100,0)</f>
        <v>-1.3563802647412755</v>
      </c>
      <c r="AA43" s="48">
        <f t="shared" si="4"/>
        <v>5193750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3609373</v>
      </c>
      <c r="J60">
        <v>3609373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281478</v>
      </c>
      <c r="D42" s="32"/>
      <c r="E42" s="33"/>
      <c r="F42" s="34"/>
      <c r="G42" s="34">
        <v>281478</v>
      </c>
      <c r="H42" s="34">
        <f>+G43+H60</f>
        <v>281478</v>
      </c>
      <c r="I42" s="34">
        <f>+H43+I60</f>
        <v>281478</v>
      </c>
      <c r="J42" s="34">
        <f>+G42</f>
        <v>281478</v>
      </c>
      <c r="K42" s="34">
        <f>+I43+K60</f>
        <v>281478</v>
      </c>
      <c r="L42" s="34">
        <f>+K43+L60</f>
        <v>281478</v>
      </c>
      <c r="M42" s="34">
        <f>+L43+M60</f>
        <v>281478</v>
      </c>
      <c r="N42" s="34">
        <f>+K42</f>
        <v>281478</v>
      </c>
      <c r="O42" s="34">
        <f>+M43+O60</f>
        <v>281478</v>
      </c>
      <c r="P42" s="34">
        <f>+O43+P60</f>
        <v>281478</v>
      </c>
      <c r="Q42" s="34">
        <f>+P43+Q60</f>
        <v>281478</v>
      </c>
      <c r="R42" s="34">
        <f>+O42</f>
        <v>281478</v>
      </c>
      <c r="S42" s="34">
        <f>+Q43+S60</f>
        <v>281478</v>
      </c>
      <c r="T42" s="34">
        <f>+S43+T60</f>
        <v>281478</v>
      </c>
      <c r="U42" s="34">
        <f>+T43+U60</f>
        <v>281478</v>
      </c>
      <c r="V42" s="34">
        <f>+S42</f>
        <v>281478</v>
      </c>
      <c r="W42" s="34">
        <f>+G42</f>
        <v>281478</v>
      </c>
      <c r="X42" s="34"/>
      <c r="Y42" s="34">
        <f>+W42-X42</f>
        <v>281478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281478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281478</v>
      </c>
      <c r="H43" s="46">
        <f t="shared" si="4"/>
        <v>281478</v>
      </c>
      <c r="I43" s="46">
        <f t="shared" si="4"/>
        <v>281478</v>
      </c>
      <c r="J43" s="46">
        <f>+I43</f>
        <v>281478</v>
      </c>
      <c r="K43" s="46">
        <f t="shared" si="4"/>
        <v>281478</v>
      </c>
      <c r="L43" s="46">
        <f t="shared" si="4"/>
        <v>281478</v>
      </c>
      <c r="M43" s="46">
        <f t="shared" si="4"/>
        <v>281478</v>
      </c>
      <c r="N43" s="46">
        <f>+M43</f>
        <v>281478</v>
      </c>
      <c r="O43" s="46">
        <f t="shared" si="4"/>
        <v>281478</v>
      </c>
      <c r="P43" s="46">
        <f t="shared" si="4"/>
        <v>281478</v>
      </c>
      <c r="Q43" s="46">
        <f t="shared" si="4"/>
        <v>281478</v>
      </c>
      <c r="R43" s="46">
        <f>+Q43</f>
        <v>281478</v>
      </c>
      <c r="S43" s="46">
        <f t="shared" si="4"/>
        <v>281478</v>
      </c>
      <c r="T43" s="46">
        <f t="shared" si="4"/>
        <v>281478</v>
      </c>
      <c r="U43" s="46">
        <f t="shared" si="4"/>
        <v>281478</v>
      </c>
      <c r="V43" s="46">
        <f>+U43</f>
        <v>281478</v>
      </c>
      <c r="W43" s="46">
        <f>+V43</f>
        <v>281478</v>
      </c>
      <c r="X43" s="46">
        <f t="shared" si="4"/>
        <v>0</v>
      </c>
      <c r="Y43" s="46">
        <f t="shared" si="4"/>
        <v>281478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2583</v>
      </c>
      <c r="F8" s="20">
        <v>513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1107</v>
      </c>
      <c r="Y8" s="20">
        <v>-1107</v>
      </c>
      <c r="Z8" s="21">
        <v>-100</v>
      </c>
      <c r="AA8" s="22">
        <v>513</v>
      </c>
    </row>
    <row r="9" spans="1:27" x14ac:dyDescent="0.25">
      <c r="A9" s="23" t="s">
        <v>37</v>
      </c>
      <c r="B9" s="17" t="s">
        <v>38</v>
      </c>
      <c r="C9" s="18">
        <v>89640396</v>
      </c>
      <c r="D9" s="18"/>
      <c r="E9" s="19">
        <v>93427189</v>
      </c>
      <c r="F9" s="20">
        <v>83427189</v>
      </c>
      <c r="G9" s="20">
        <v>38927976</v>
      </c>
      <c r="H9" s="20"/>
      <c r="I9" s="20"/>
      <c r="J9" s="20">
        <v>38927976</v>
      </c>
      <c r="K9" s="20"/>
      <c r="L9" s="20"/>
      <c r="M9" s="20">
        <v>31107795</v>
      </c>
      <c r="N9" s="20">
        <v>31107795</v>
      </c>
      <c r="O9" s="20"/>
      <c r="P9" s="20"/>
      <c r="Q9" s="20">
        <v>23356797</v>
      </c>
      <c r="R9" s="20">
        <v>23356797</v>
      </c>
      <c r="S9" s="20"/>
      <c r="T9" s="20"/>
      <c r="U9" s="20"/>
      <c r="V9" s="20"/>
      <c r="W9" s="20">
        <v>93392568</v>
      </c>
      <c r="X9" s="20">
        <v>89427188</v>
      </c>
      <c r="Y9" s="20">
        <v>3965380</v>
      </c>
      <c r="Z9" s="21">
        <v>4.4341995859245849</v>
      </c>
      <c r="AA9" s="22">
        <v>83427189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-31096193</v>
      </c>
      <c r="D14" s="18"/>
      <c r="E14" s="19">
        <v>-61032320</v>
      </c>
      <c r="F14" s="20">
        <v>-54296155</v>
      </c>
      <c r="G14" s="20">
        <v>-3811281</v>
      </c>
      <c r="H14" s="20"/>
      <c r="I14" s="20">
        <v>-6691357</v>
      </c>
      <c r="J14" s="20">
        <v>-10502638</v>
      </c>
      <c r="K14" s="20">
        <v>-9777957</v>
      </c>
      <c r="L14" s="20">
        <v>-3926509</v>
      </c>
      <c r="M14" s="20">
        <v>-3880474</v>
      </c>
      <c r="N14" s="20">
        <v>-17584940</v>
      </c>
      <c r="O14" s="20">
        <v>-308847</v>
      </c>
      <c r="P14" s="20">
        <v>-4821231</v>
      </c>
      <c r="Q14" s="20">
        <v>-7725708</v>
      </c>
      <c r="R14" s="20">
        <v>-12855786</v>
      </c>
      <c r="S14" s="20"/>
      <c r="T14" s="20"/>
      <c r="U14" s="20"/>
      <c r="V14" s="20"/>
      <c r="W14" s="20">
        <v>-40943364</v>
      </c>
      <c r="X14" s="20">
        <v>-30428973</v>
      </c>
      <c r="Y14" s="20">
        <v>-10514391</v>
      </c>
      <c r="Z14" s="21">
        <v>34.553880605829193</v>
      </c>
      <c r="AA14" s="22">
        <v>-54296155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58544203</v>
      </c>
      <c r="D17" s="26">
        <f>SUM(D6:D16)</f>
        <v>0</v>
      </c>
      <c r="E17" s="27">
        <f t="shared" si="0"/>
        <v>32397452</v>
      </c>
      <c r="F17" s="28">
        <f t="shared" si="0"/>
        <v>29131547</v>
      </c>
      <c r="G17" s="28">
        <f t="shared" si="0"/>
        <v>35116695</v>
      </c>
      <c r="H17" s="28">
        <f t="shared" si="0"/>
        <v>0</v>
      </c>
      <c r="I17" s="28">
        <f t="shared" si="0"/>
        <v>-6691357</v>
      </c>
      <c r="J17" s="28">
        <f t="shared" si="0"/>
        <v>28425338</v>
      </c>
      <c r="K17" s="28">
        <f t="shared" si="0"/>
        <v>-9777957</v>
      </c>
      <c r="L17" s="28">
        <f t="shared" si="0"/>
        <v>-3926509</v>
      </c>
      <c r="M17" s="28">
        <f t="shared" si="0"/>
        <v>27227321</v>
      </c>
      <c r="N17" s="28">
        <f t="shared" si="0"/>
        <v>13522855</v>
      </c>
      <c r="O17" s="28">
        <f t="shared" si="0"/>
        <v>-308847</v>
      </c>
      <c r="P17" s="28">
        <f t="shared" si="0"/>
        <v>-4821231</v>
      </c>
      <c r="Q17" s="28">
        <f t="shared" si="0"/>
        <v>15631089</v>
      </c>
      <c r="R17" s="28">
        <f t="shared" si="0"/>
        <v>10501011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52449204</v>
      </c>
      <c r="X17" s="28">
        <f t="shared" si="0"/>
        <v>58999322</v>
      </c>
      <c r="Y17" s="28">
        <f t="shared" si="0"/>
        <v>-6550118</v>
      </c>
      <c r="Z17" s="29">
        <f>+IF(X17&lt;&gt;0,+(Y17/X17)*100,0)</f>
        <v>-11.102022494427986</v>
      </c>
      <c r="AA17" s="30">
        <f>SUM(AA6:AA16)</f>
        <v>29131547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-43439254</v>
      </c>
      <c r="D28" s="18"/>
      <c r="E28" s="19">
        <v>-1080000</v>
      </c>
      <c r="F28" s="20">
        <v>-1080000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-1080000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-43439254</v>
      </c>
      <c r="D30" s="26">
        <f t="shared" ref="D30:Y30" si="1">SUM(D21:D29)</f>
        <v>0</v>
      </c>
      <c r="E30" s="27">
        <f t="shared" si="1"/>
        <v>-1080000</v>
      </c>
      <c r="F30" s="28">
        <f t="shared" si="1"/>
        <v>-1080000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-1080000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15104949</v>
      </c>
      <c r="D41" s="32">
        <f>+D17+D30+D39</f>
        <v>0</v>
      </c>
      <c r="E41" s="33">
        <f t="shared" si="3"/>
        <v>31317452</v>
      </c>
      <c r="F41" s="34">
        <f t="shared" si="3"/>
        <v>28051547</v>
      </c>
      <c r="G41" s="34">
        <f t="shared" si="3"/>
        <v>35116695</v>
      </c>
      <c r="H41" s="34">
        <f t="shared" si="3"/>
        <v>0</v>
      </c>
      <c r="I41" s="34">
        <f t="shared" si="3"/>
        <v>-6691357</v>
      </c>
      <c r="J41" s="34">
        <f t="shared" si="3"/>
        <v>28425338</v>
      </c>
      <c r="K41" s="34">
        <f t="shared" si="3"/>
        <v>-9777957</v>
      </c>
      <c r="L41" s="34">
        <f t="shared" si="3"/>
        <v>-3926509</v>
      </c>
      <c r="M41" s="34">
        <f t="shared" si="3"/>
        <v>27227321</v>
      </c>
      <c r="N41" s="34">
        <f t="shared" si="3"/>
        <v>13522855</v>
      </c>
      <c r="O41" s="34">
        <f t="shared" si="3"/>
        <v>-308847</v>
      </c>
      <c r="P41" s="34">
        <f t="shared" si="3"/>
        <v>-4821231</v>
      </c>
      <c r="Q41" s="34">
        <f t="shared" si="3"/>
        <v>15631089</v>
      </c>
      <c r="R41" s="34">
        <f t="shared" si="3"/>
        <v>10501011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52449204</v>
      </c>
      <c r="X41" s="34">
        <f t="shared" si="3"/>
        <v>58999322</v>
      </c>
      <c r="Y41" s="34">
        <f t="shared" si="3"/>
        <v>-6550118</v>
      </c>
      <c r="Z41" s="35">
        <f>+IF(X41&lt;&gt;0,+(Y41/X41)*100,0)</f>
        <v>-11.102022494427986</v>
      </c>
      <c r="AA41" s="36">
        <f>+AA17+AA30+AA39</f>
        <v>28051547</v>
      </c>
    </row>
    <row r="42" spans="1:27" x14ac:dyDescent="0.25">
      <c r="A42" s="23" t="s">
        <v>63</v>
      </c>
      <c r="B42" s="17" t="s">
        <v>64</v>
      </c>
      <c r="C42" s="32">
        <v>-116526602</v>
      </c>
      <c r="D42" s="32"/>
      <c r="E42" s="33">
        <v>-128179262</v>
      </c>
      <c r="F42" s="34">
        <v>-128179262</v>
      </c>
      <c r="G42" s="34">
        <v>-98206252</v>
      </c>
      <c r="H42" s="34">
        <f>+G43+H60</f>
        <v>-66304957</v>
      </c>
      <c r="I42" s="34">
        <f>+H43+I60</f>
        <v>-66304957</v>
      </c>
      <c r="J42" s="34">
        <f>+G42</f>
        <v>-98206252</v>
      </c>
      <c r="K42" s="34">
        <f>+I43+K60</f>
        <v>-72996314</v>
      </c>
      <c r="L42" s="34">
        <f>+K43+L60</f>
        <v>-82774271</v>
      </c>
      <c r="M42" s="34">
        <f>+L43+M60</f>
        <v>-86700780</v>
      </c>
      <c r="N42" s="34">
        <f>+K42</f>
        <v>-72996314</v>
      </c>
      <c r="O42" s="34">
        <f>+M43+O60</f>
        <v>-59473459</v>
      </c>
      <c r="P42" s="34">
        <f>+O43+P60</f>
        <v>-59782306</v>
      </c>
      <c r="Q42" s="34">
        <f>+P43+Q60</f>
        <v>-64603537</v>
      </c>
      <c r="R42" s="34">
        <f>+O42</f>
        <v>-59473459</v>
      </c>
      <c r="S42" s="34">
        <f>+Q43+S60</f>
        <v>-48972448</v>
      </c>
      <c r="T42" s="34">
        <f>+S43+T60</f>
        <v>-48972448</v>
      </c>
      <c r="U42" s="34">
        <f>+T43+U60</f>
        <v>-48972448</v>
      </c>
      <c r="V42" s="34">
        <f>+S42</f>
        <v>-48972448</v>
      </c>
      <c r="W42" s="34">
        <f>+G42</f>
        <v>-98206252</v>
      </c>
      <c r="X42" s="34">
        <v>-128179262</v>
      </c>
      <c r="Y42" s="34">
        <f>+W42-X42</f>
        <v>29973010</v>
      </c>
      <c r="Z42" s="35">
        <f>+IF(X42&lt;&gt;0,+(Y42/X42)*100,0)</f>
        <v>-23.383665604191105</v>
      </c>
      <c r="AA42" s="36">
        <v>-128179262</v>
      </c>
    </row>
    <row r="43" spans="1:27" x14ac:dyDescent="0.25">
      <c r="A43" s="42" t="s">
        <v>65</v>
      </c>
      <c r="B43" s="43" t="s">
        <v>64</v>
      </c>
      <c r="C43" s="44">
        <f>+C41+C42</f>
        <v>-101421653</v>
      </c>
      <c r="D43" s="44">
        <f t="shared" ref="D43:AA43" si="4">+D41+D42</f>
        <v>0</v>
      </c>
      <c r="E43" s="45">
        <f t="shared" si="4"/>
        <v>-96861810</v>
      </c>
      <c r="F43" s="46">
        <f t="shared" si="4"/>
        <v>-100127715</v>
      </c>
      <c r="G43" s="46">
        <f t="shared" si="4"/>
        <v>-63089557</v>
      </c>
      <c r="H43" s="46">
        <f t="shared" si="4"/>
        <v>-66304957</v>
      </c>
      <c r="I43" s="46">
        <f t="shared" si="4"/>
        <v>-72996314</v>
      </c>
      <c r="J43" s="46">
        <f>+I43</f>
        <v>-72996314</v>
      </c>
      <c r="K43" s="46">
        <f t="shared" si="4"/>
        <v>-82774271</v>
      </c>
      <c r="L43" s="46">
        <f t="shared" si="4"/>
        <v>-86700780</v>
      </c>
      <c r="M43" s="46">
        <f t="shared" si="4"/>
        <v>-59473459</v>
      </c>
      <c r="N43" s="46">
        <f>+M43</f>
        <v>-59473459</v>
      </c>
      <c r="O43" s="46">
        <f t="shared" si="4"/>
        <v>-59782306</v>
      </c>
      <c r="P43" s="46">
        <f t="shared" si="4"/>
        <v>-64603537</v>
      </c>
      <c r="Q43" s="46">
        <f t="shared" si="4"/>
        <v>-48972448</v>
      </c>
      <c r="R43" s="46">
        <f>+Q43</f>
        <v>-48972448</v>
      </c>
      <c r="S43" s="46">
        <f t="shared" si="4"/>
        <v>-48972448</v>
      </c>
      <c r="T43" s="46">
        <f t="shared" si="4"/>
        <v>-48972448</v>
      </c>
      <c r="U43" s="46">
        <f t="shared" si="4"/>
        <v>-48972448</v>
      </c>
      <c r="V43" s="46">
        <f>+U43</f>
        <v>-48972448</v>
      </c>
      <c r="W43" s="46">
        <f>+V43</f>
        <v>-48972448</v>
      </c>
      <c r="X43" s="46">
        <f t="shared" si="4"/>
        <v>-69179940</v>
      </c>
      <c r="Y43" s="46">
        <f t="shared" si="4"/>
        <v>23422892</v>
      </c>
      <c r="Z43" s="47">
        <f>+IF(X43&lt;&gt;0,+(Y43/X43)*100,0)</f>
        <v>-33.857924710544708</v>
      </c>
      <c r="AA43" s="48">
        <f t="shared" si="4"/>
        <v>-100127715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-98206252</v>
      </c>
      <c r="H60">
        <v>-3215400</v>
      </c>
      <c r="J60">
        <v>-98206252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-835729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-835729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-835729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-835729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199794699</v>
      </c>
      <c r="D7" s="18"/>
      <c r="E7" s="19">
        <v>145664077</v>
      </c>
      <c r="F7" s="20">
        <v>152393643</v>
      </c>
      <c r="G7" s="20">
        <v>17123896</v>
      </c>
      <c r="H7" s="20">
        <v>16801771</v>
      </c>
      <c r="I7" s="20">
        <v>17687208</v>
      </c>
      <c r="J7" s="20">
        <v>51612875</v>
      </c>
      <c r="K7" s="20">
        <v>16605999</v>
      </c>
      <c r="L7" s="20">
        <v>15551830</v>
      </c>
      <c r="M7" s="20">
        <v>17129984</v>
      </c>
      <c r="N7" s="20">
        <v>49287813</v>
      </c>
      <c r="O7" s="20">
        <v>15031702</v>
      </c>
      <c r="P7" s="20">
        <v>15073439</v>
      </c>
      <c r="Q7" s="20">
        <v>16952595</v>
      </c>
      <c r="R7" s="20">
        <v>47057736</v>
      </c>
      <c r="S7" s="20"/>
      <c r="T7" s="20"/>
      <c r="U7" s="20"/>
      <c r="V7" s="20"/>
      <c r="W7" s="20">
        <v>147958424</v>
      </c>
      <c r="X7" s="20">
        <v>111939827</v>
      </c>
      <c r="Y7" s="20">
        <v>36018597</v>
      </c>
      <c r="Z7" s="21">
        <v>32.176748852756397</v>
      </c>
      <c r="AA7" s="22">
        <v>152393643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</v>
      </c>
      <c r="F8" s="20">
        <v>530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396</v>
      </c>
      <c r="Y8" s="20">
        <v>-396</v>
      </c>
      <c r="Z8" s="21">
        <v>-100</v>
      </c>
      <c r="AA8" s="22">
        <v>530</v>
      </c>
    </row>
    <row r="9" spans="1:27" x14ac:dyDescent="0.25">
      <c r="A9" s="23" t="s">
        <v>37</v>
      </c>
      <c r="B9" s="17" t="s">
        <v>38</v>
      </c>
      <c r="C9" s="18">
        <v>6101630</v>
      </c>
      <c r="D9" s="18"/>
      <c r="E9" s="19">
        <v>36444435</v>
      </c>
      <c r="F9" s="20">
        <v>36440617</v>
      </c>
      <c r="G9" s="20">
        <v>19173206</v>
      </c>
      <c r="H9" s="20"/>
      <c r="I9" s="20"/>
      <c r="J9" s="20">
        <v>19173206</v>
      </c>
      <c r="K9" s="20"/>
      <c r="L9" s="20"/>
      <c r="M9" s="20">
        <v>10068214</v>
      </c>
      <c r="N9" s="20">
        <v>10068214</v>
      </c>
      <c r="O9" s="20"/>
      <c r="P9" s="20"/>
      <c r="Q9" s="20">
        <v>6591041</v>
      </c>
      <c r="R9" s="20">
        <v>6591041</v>
      </c>
      <c r="S9" s="20"/>
      <c r="T9" s="20"/>
      <c r="U9" s="20"/>
      <c r="V9" s="20"/>
      <c r="W9" s="20">
        <v>35832461</v>
      </c>
      <c r="X9" s="20">
        <v>27331798</v>
      </c>
      <c r="Y9" s="20">
        <v>8500663</v>
      </c>
      <c r="Z9" s="21">
        <v>31.101733592499109</v>
      </c>
      <c r="AA9" s="22">
        <v>36440617</v>
      </c>
    </row>
    <row r="10" spans="1:27" x14ac:dyDescent="0.25">
      <c r="A10" s="23" t="s">
        <v>39</v>
      </c>
      <c r="B10" s="17" t="s">
        <v>38</v>
      </c>
      <c r="C10" s="18">
        <v>48505000</v>
      </c>
      <c r="D10" s="18"/>
      <c r="E10" s="19">
        <v>81580529</v>
      </c>
      <c r="F10" s="20">
        <v>105976911</v>
      </c>
      <c r="G10" s="20">
        <v>2001277</v>
      </c>
      <c r="H10" s="20">
        <v>49183990</v>
      </c>
      <c r="I10" s="20"/>
      <c r="J10" s="20">
        <v>51185267</v>
      </c>
      <c r="K10" s="20"/>
      <c r="L10" s="20">
        <v>27697832</v>
      </c>
      <c r="M10" s="20"/>
      <c r="N10" s="20">
        <v>27697832</v>
      </c>
      <c r="O10" s="20"/>
      <c r="P10" s="20"/>
      <c r="Q10" s="20">
        <v>8396382</v>
      </c>
      <c r="R10" s="20">
        <v>8396382</v>
      </c>
      <c r="S10" s="20"/>
      <c r="T10" s="20"/>
      <c r="U10" s="20"/>
      <c r="V10" s="20"/>
      <c r="W10" s="20">
        <v>87279481</v>
      </c>
      <c r="X10" s="20">
        <v>70943945</v>
      </c>
      <c r="Y10" s="20">
        <v>16335536</v>
      </c>
      <c r="Z10" s="21">
        <v>23.025976353584511</v>
      </c>
      <c r="AA10" s="22">
        <v>105976911</v>
      </c>
    </row>
    <row r="11" spans="1:27" x14ac:dyDescent="0.25">
      <c r="A11" s="23" t="s">
        <v>40</v>
      </c>
      <c r="B11" s="17" t="s">
        <v>32</v>
      </c>
      <c r="C11" s="18">
        <v>1214492</v>
      </c>
      <c r="D11" s="18"/>
      <c r="E11" s="19">
        <v>9399226</v>
      </c>
      <c r="F11" s="20">
        <v>9403995</v>
      </c>
      <c r="G11" s="20">
        <v>200279</v>
      </c>
      <c r="H11" s="20">
        <v>200564</v>
      </c>
      <c r="I11" s="20">
        <v>257633</v>
      </c>
      <c r="J11" s="20">
        <v>658476</v>
      </c>
      <c r="K11" s="20">
        <v>232402</v>
      </c>
      <c r="L11" s="20">
        <v>148153</v>
      </c>
      <c r="M11" s="20">
        <v>243466</v>
      </c>
      <c r="N11" s="20">
        <v>624021</v>
      </c>
      <c r="O11" s="20">
        <v>174769</v>
      </c>
      <c r="P11" s="20">
        <v>162160</v>
      </c>
      <c r="Q11" s="20">
        <v>239984</v>
      </c>
      <c r="R11" s="20">
        <v>576913</v>
      </c>
      <c r="S11" s="20"/>
      <c r="T11" s="20"/>
      <c r="U11" s="20"/>
      <c r="V11" s="20"/>
      <c r="W11" s="20">
        <v>1859410</v>
      </c>
      <c r="X11" s="20">
        <v>7051347</v>
      </c>
      <c r="Y11" s="20">
        <v>-5191937</v>
      </c>
      <c r="Z11" s="21">
        <v>-73.630428342272751</v>
      </c>
      <c r="AA11" s="22">
        <v>9403995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-40330017</v>
      </c>
      <c r="D14" s="18"/>
      <c r="E14" s="19">
        <v>-102702742</v>
      </c>
      <c r="F14" s="20">
        <v>-125285770</v>
      </c>
      <c r="G14" s="20">
        <v>-1957414</v>
      </c>
      <c r="H14" s="20">
        <v>-1580043</v>
      </c>
      <c r="I14" s="20">
        <v>-4685624</v>
      </c>
      <c r="J14" s="20">
        <v>-8223081</v>
      </c>
      <c r="K14" s="20">
        <v>-6137725</v>
      </c>
      <c r="L14" s="20">
        <v>-7423926</v>
      </c>
      <c r="M14" s="20">
        <v>-8118729</v>
      </c>
      <c r="N14" s="20">
        <v>-21680380</v>
      </c>
      <c r="O14" s="20">
        <v>-902962</v>
      </c>
      <c r="P14" s="20">
        <v>-4499642</v>
      </c>
      <c r="Q14" s="20">
        <v>-11276146</v>
      </c>
      <c r="R14" s="20">
        <v>-16678750</v>
      </c>
      <c r="S14" s="20"/>
      <c r="T14" s="20"/>
      <c r="U14" s="20"/>
      <c r="V14" s="20"/>
      <c r="W14" s="20">
        <v>-46582211</v>
      </c>
      <c r="X14" s="20">
        <v>-86034823</v>
      </c>
      <c r="Y14" s="20">
        <v>39452612</v>
      </c>
      <c r="Z14" s="21">
        <v>-45.856562057435745</v>
      </c>
      <c r="AA14" s="22">
        <v>-125285770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215285804</v>
      </c>
      <c r="D17" s="26">
        <f>SUM(D6:D16)</f>
        <v>0</v>
      </c>
      <c r="E17" s="27">
        <f t="shared" si="0"/>
        <v>170386055</v>
      </c>
      <c r="F17" s="28">
        <f t="shared" si="0"/>
        <v>178929926</v>
      </c>
      <c r="G17" s="28">
        <f t="shared" si="0"/>
        <v>36541244</v>
      </c>
      <c r="H17" s="28">
        <f t="shared" si="0"/>
        <v>64606282</v>
      </c>
      <c r="I17" s="28">
        <f t="shared" si="0"/>
        <v>13259217</v>
      </c>
      <c r="J17" s="28">
        <f t="shared" si="0"/>
        <v>114406743</v>
      </c>
      <c r="K17" s="28">
        <f t="shared" si="0"/>
        <v>10700676</v>
      </c>
      <c r="L17" s="28">
        <f t="shared" si="0"/>
        <v>35973889</v>
      </c>
      <c r="M17" s="28">
        <f t="shared" si="0"/>
        <v>19322935</v>
      </c>
      <c r="N17" s="28">
        <f t="shared" si="0"/>
        <v>65997500</v>
      </c>
      <c r="O17" s="28">
        <f t="shared" si="0"/>
        <v>14303509</v>
      </c>
      <c r="P17" s="28">
        <f t="shared" si="0"/>
        <v>10735957</v>
      </c>
      <c r="Q17" s="28">
        <f t="shared" si="0"/>
        <v>20903856</v>
      </c>
      <c r="R17" s="28">
        <f t="shared" si="0"/>
        <v>45943322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226347565</v>
      </c>
      <c r="X17" s="28">
        <f t="shared" si="0"/>
        <v>131232490</v>
      </c>
      <c r="Y17" s="28">
        <f t="shared" si="0"/>
        <v>95115075</v>
      </c>
      <c r="Z17" s="29">
        <f>+IF(X17&lt;&gt;0,+(Y17/X17)*100,0)</f>
        <v>72.478297866633483</v>
      </c>
      <c r="AA17" s="30">
        <f>SUM(AA6:AA16)</f>
        <v>178929926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-87997026</v>
      </c>
      <c r="D28" s="18"/>
      <c r="E28" s="19">
        <v>-67392611</v>
      </c>
      <c r="F28" s="20">
        <v>-87970429</v>
      </c>
      <c r="G28" s="20">
        <v>-3845479</v>
      </c>
      <c r="H28" s="20">
        <v>-7690873</v>
      </c>
      <c r="I28" s="20">
        <v>-7352093</v>
      </c>
      <c r="J28" s="20">
        <v>-18888445</v>
      </c>
      <c r="K28" s="20">
        <v>-13269417</v>
      </c>
      <c r="L28" s="20">
        <v>-2948711</v>
      </c>
      <c r="M28" s="20">
        <v>-11258377</v>
      </c>
      <c r="N28" s="20">
        <v>-27476505</v>
      </c>
      <c r="O28" s="20">
        <v>-11395614</v>
      </c>
      <c r="P28" s="20">
        <v>-9551311</v>
      </c>
      <c r="Q28" s="20">
        <v>-3319393</v>
      </c>
      <c r="R28" s="20">
        <v>-24266318</v>
      </c>
      <c r="S28" s="20"/>
      <c r="T28" s="20"/>
      <c r="U28" s="20"/>
      <c r="V28" s="20"/>
      <c r="W28" s="20">
        <v>-70631268</v>
      </c>
      <c r="X28" s="20">
        <v>-58775592</v>
      </c>
      <c r="Y28" s="20">
        <v>-11855676</v>
      </c>
      <c r="Z28" s="21">
        <v>20.171087345236778</v>
      </c>
      <c r="AA28" s="22">
        <v>-87970429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-87997026</v>
      </c>
      <c r="D30" s="26">
        <f t="shared" ref="D30:Y30" si="1">SUM(D21:D29)</f>
        <v>0</v>
      </c>
      <c r="E30" s="27">
        <f t="shared" si="1"/>
        <v>-67392611</v>
      </c>
      <c r="F30" s="28">
        <f t="shared" si="1"/>
        <v>-87970429</v>
      </c>
      <c r="G30" s="28">
        <f t="shared" si="1"/>
        <v>-3845479</v>
      </c>
      <c r="H30" s="28">
        <f t="shared" si="1"/>
        <v>-7690873</v>
      </c>
      <c r="I30" s="28">
        <f t="shared" si="1"/>
        <v>-7352093</v>
      </c>
      <c r="J30" s="28">
        <f t="shared" si="1"/>
        <v>-18888445</v>
      </c>
      <c r="K30" s="28">
        <f t="shared" si="1"/>
        <v>-13269417</v>
      </c>
      <c r="L30" s="28">
        <f t="shared" si="1"/>
        <v>-2948711</v>
      </c>
      <c r="M30" s="28">
        <f t="shared" si="1"/>
        <v>-11258377</v>
      </c>
      <c r="N30" s="28">
        <f t="shared" si="1"/>
        <v>-27476505</v>
      </c>
      <c r="O30" s="28">
        <f t="shared" si="1"/>
        <v>-11395614</v>
      </c>
      <c r="P30" s="28">
        <f t="shared" si="1"/>
        <v>-9551311</v>
      </c>
      <c r="Q30" s="28">
        <f t="shared" si="1"/>
        <v>-3319393</v>
      </c>
      <c r="R30" s="28">
        <f t="shared" si="1"/>
        <v>-24266318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-70631268</v>
      </c>
      <c r="X30" s="28">
        <f t="shared" si="1"/>
        <v>-58775592</v>
      </c>
      <c r="Y30" s="28">
        <f t="shared" si="1"/>
        <v>-11855676</v>
      </c>
      <c r="Z30" s="29">
        <f>+IF(X30&lt;&gt;0,+(Y30/X30)*100,0)</f>
        <v>20.171087345236778</v>
      </c>
      <c r="AA30" s="30">
        <f>SUM(AA21:AA29)</f>
        <v>-87970429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127288778</v>
      </c>
      <c r="D41" s="32">
        <f>+D17+D30+D39</f>
        <v>0</v>
      </c>
      <c r="E41" s="33">
        <f t="shared" si="3"/>
        <v>102993444</v>
      </c>
      <c r="F41" s="34">
        <f t="shared" si="3"/>
        <v>90959497</v>
      </c>
      <c r="G41" s="34">
        <f t="shared" si="3"/>
        <v>32695765</v>
      </c>
      <c r="H41" s="34">
        <f t="shared" si="3"/>
        <v>56915409</v>
      </c>
      <c r="I41" s="34">
        <f t="shared" si="3"/>
        <v>5907124</v>
      </c>
      <c r="J41" s="34">
        <f t="shared" si="3"/>
        <v>95518298</v>
      </c>
      <c r="K41" s="34">
        <f t="shared" si="3"/>
        <v>-2568741</v>
      </c>
      <c r="L41" s="34">
        <f t="shared" si="3"/>
        <v>33025178</v>
      </c>
      <c r="M41" s="34">
        <f t="shared" si="3"/>
        <v>8064558</v>
      </c>
      <c r="N41" s="34">
        <f t="shared" si="3"/>
        <v>38520995</v>
      </c>
      <c r="O41" s="34">
        <f t="shared" si="3"/>
        <v>2907895</v>
      </c>
      <c r="P41" s="34">
        <f t="shared" si="3"/>
        <v>1184646</v>
      </c>
      <c r="Q41" s="34">
        <f t="shared" si="3"/>
        <v>17584463</v>
      </c>
      <c r="R41" s="34">
        <f t="shared" si="3"/>
        <v>21677004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155716297</v>
      </c>
      <c r="X41" s="34">
        <f t="shared" si="3"/>
        <v>72456898</v>
      </c>
      <c r="Y41" s="34">
        <f t="shared" si="3"/>
        <v>83259399</v>
      </c>
      <c r="Z41" s="35">
        <f>+IF(X41&lt;&gt;0,+(Y41/X41)*100,0)</f>
        <v>114.90886485369552</v>
      </c>
      <c r="AA41" s="36">
        <f>+AA17+AA30+AA39</f>
        <v>90959497</v>
      </c>
    </row>
    <row r="42" spans="1:27" x14ac:dyDescent="0.25">
      <c r="A42" s="23" t="s">
        <v>63</v>
      </c>
      <c r="B42" s="17" t="s">
        <v>64</v>
      </c>
      <c r="C42" s="32">
        <v>-504067551</v>
      </c>
      <c r="D42" s="32"/>
      <c r="E42" s="33">
        <v>-317421776</v>
      </c>
      <c r="F42" s="34">
        <v>-378136348</v>
      </c>
      <c r="G42" s="34">
        <v>-378136345</v>
      </c>
      <c r="H42" s="34">
        <f>+G43+H60</f>
        <v>-345440580</v>
      </c>
      <c r="I42" s="34">
        <f>+H43+I60</f>
        <v>-288525171</v>
      </c>
      <c r="J42" s="34">
        <f>+G42</f>
        <v>-378136345</v>
      </c>
      <c r="K42" s="34">
        <f>+I43+K60</f>
        <v>-282618047</v>
      </c>
      <c r="L42" s="34">
        <f>+K43+L60</f>
        <v>-285186788</v>
      </c>
      <c r="M42" s="34">
        <f>+L43+M60</f>
        <v>-252161610</v>
      </c>
      <c r="N42" s="34">
        <f>+K42</f>
        <v>-282618047</v>
      </c>
      <c r="O42" s="34">
        <f>+M43+O60</f>
        <v>-244097052</v>
      </c>
      <c r="P42" s="34">
        <f>+O43+P60</f>
        <v>-241189157</v>
      </c>
      <c r="Q42" s="34">
        <f>+P43+Q60</f>
        <v>-240004511</v>
      </c>
      <c r="R42" s="34">
        <f>+O42</f>
        <v>-244097052</v>
      </c>
      <c r="S42" s="34">
        <f>+Q43+S60</f>
        <v>-222420048</v>
      </c>
      <c r="T42" s="34">
        <f>+S43+T60</f>
        <v>-222420048</v>
      </c>
      <c r="U42" s="34">
        <f>+T43+U60</f>
        <v>-222420048</v>
      </c>
      <c r="V42" s="34">
        <f>+S42</f>
        <v>-222420048</v>
      </c>
      <c r="W42" s="34">
        <f>+G42</f>
        <v>-378136345</v>
      </c>
      <c r="X42" s="34">
        <v>-378136348</v>
      </c>
      <c r="Y42" s="34">
        <f>+W42-X42</f>
        <v>3</v>
      </c>
      <c r="Z42" s="35">
        <f>+IF(X42&lt;&gt;0,+(Y42/X42)*100,0)</f>
        <v>-7.933646198963132E-7</v>
      </c>
      <c r="AA42" s="36">
        <v>-378136348</v>
      </c>
    </row>
    <row r="43" spans="1:27" x14ac:dyDescent="0.25">
      <c r="A43" s="42" t="s">
        <v>65</v>
      </c>
      <c r="B43" s="43" t="s">
        <v>64</v>
      </c>
      <c r="C43" s="44">
        <f>+C41+C42</f>
        <v>-376778773</v>
      </c>
      <c r="D43" s="44">
        <f t="shared" ref="D43:AA43" si="4">+D41+D42</f>
        <v>0</v>
      </c>
      <c r="E43" s="45">
        <f t="shared" si="4"/>
        <v>-214428332</v>
      </c>
      <c r="F43" s="46">
        <f t="shared" si="4"/>
        <v>-287176851</v>
      </c>
      <c r="G43" s="46">
        <f t="shared" si="4"/>
        <v>-345440580</v>
      </c>
      <c r="H43" s="46">
        <f t="shared" si="4"/>
        <v>-288525171</v>
      </c>
      <c r="I43" s="46">
        <f t="shared" si="4"/>
        <v>-282618047</v>
      </c>
      <c r="J43" s="46">
        <f>+I43</f>
        <v>-282618047</v>
      </c>
      <c r="K43" s="46">
        <f t="shared" si="4"/>
        <v>-285186788</v>
      </c>
      <c r="L43" s="46">
        <f t="shared" si="4"/>
        <v>-252161610</v>
      </c>
      <c r="M43" s="46">
        <f t="shared" si="4"/>
        <v>-244097052</v>
      </c>
      <c r="N43" s="46">
        <f>+M43</f>
        <v>-244097052</v>
      </c>
      <c r="O43" s="46">
        <f t="shared" si="4"/>
        <v>-241189157</v>
      </c>
      <c r="P43" s="46">
        <f t="shared" si="4"/>
        <v>-240004511</v>
      </c>
      <c r="Q43" s="46">
        <f t="shared" si="4"/>
        <v>-222420048</v>
      </c>
      <c r="R43" s="46">
        <f>+Q43</f>
        <v>-222420048</v>
      </c>
      <c r="S43" s="46">
        <f t="shared" si="4"/>
        <v>-222420048</v>
      </c>
      <c r="T43" s="46">
        <f t="shared" si="4"/>
        <v>-222420048</v>
      </c>
      <c r="U43" s="46">
        <f t="shared" si="4"/>
        <v>-222420048</v>
      </c>
      <c r="V43" s="46">
        <f>+U43</f>
        <v>-222420048</v>
      </c>
      <c r="W43" s="46">
        <f>+V43</f>
        <v>-222420048</v>
      </c>
      <c r="X43" s="46">
        <f t="shared" si="4"/>
        <v>-305679450</v>
      </c>
      <c r="Y43" s="46">
        <f t="shared" si="4"/>
        <v>83259402</v>
      </c>
      <c r="Z43" s="47">
        <f>+IF(X43&lt;&gt;0,+(Y43/X43)*100,0)</f>
        <v>-27.237487505293533</v>
      </c>
      <c r="AA43" s="48">
        <f t="shared" si="4"/>
        <v>-287176851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-378136345</v>
      </c>
      <c r="J60">
        <v>-378136345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-32492000</v>
      </c>
      <c r="F14" s="20">
        <v>-20000000</v>
      </c>
      <c r="G14" s="20">
        <v>-5539461</v>
      </c>
      <c r="H14" s="20"/>
      <c r="I14" s="20"/>
      <c r="J14" s="20">
        <v>-5539461</v>
      </c>
      <c r="K14" s="20"/>
      <c r="L14" s="20"/>
      <c r="M14" s="20"/>
      <c r="N14" s="20"/>
      <c r="O14" s="20"/>
      <c r="P14" s="20"/>
      <c r="Q14" s="20">
        <v>-1558971</v>
      </c>
      <c r="R14" s="20">
        <v>-1558971</v>
      </c>
      <c r="S14" s="20"/>
      <c r="T14" s="20"/>
      <c r="U14" s="20"/>
      <c r="V14" s="20"/>
      <c r="W14" s="20">
        <v>-7098432</v>
      </c>
      <c r="X14" s="20">
        <v>-17411524</v>
      </c>
      <c r="Y14" s="20">
        <v>10313092</v>
      </c>
      <c r="Z14" s="21">
        <v>-59.231414780234061</v>
      </c>
      <c r="AA14" s="22">
        <v>-20000000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-32492000</v>
      </c>
      <c r="F17" s="28">
        <f t="shared" si="0"/>
        <v>-20000000</v>
      </c>
      <c r="G17" s="28">
        <f t="shared" si="0"/>
        <v>-5539461</v>
      </c>
      <c r="H17" s="28">
        <f t="shared" si="0"/>
        <v>0</v>
      </c>
      <c r="I17" s="28">
        <f t="shared" si="0"/>
        <v>0</v>
      </c>
      <c r="J17" s="28">
        <f t="shared" si="0"/>
        <v>-5539461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-1558971</v>
      </c>
      <c r="R17" s="28">
        <f t="shared" si="0"/>
        <v>-1558971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-7098432</v>
      </c>
      <c r="X17" s="28">
        <f t="shared" si="0"/>
        <v>-17411524</v>
      </c>
      <c r="Y17" s="28">
        <f t="shared" si="0"/>
        <v>10313092</v>
      </c>
      <c r="Z17" s="29">
        <f>+IF(X17&lt;&gt;0,+(Y17/X17)*100,0)</f>
        <v>-59.231414780234061</v>
      </c>
      <c r="AA17" s="30">
        <f>SUM(AA6:AA16)</f>
        <v>-20000000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-5000000</v>
      </c>
      <c r="F28" s="20"/>
      <c r="G28" s="20"/>
      <c r="H28" s="20"/>
      <c r="I28" s="20"/>
      <c r="J28" s="20"/>
      <c r="K28" s="20">
        <v>-3190752</v>
      </c>
      <c r="L28" s="20">
        <v>-2559248</v>
      </c>
      <c r="M28" s="20"/>
      <c r="N28" s="20">
        <v>-5750000</v>
      </c>
      <c r="O28" s="20"/>
      <c r="P28" s="20"/>
      <c r="Q28" s="20"/>
      <c r="R28" s="20"/>
      <c r="S28" s="20"/>
      <c r="T28" s="20"/>
      <c r="U28" s="20"/>
      <c r="V28" s="20"/>
      <c r="W28" s="20">
        <v>-5750000</v>
      </c>
      <c r="X28" s="20">
        <v>1249997</v>
      </c>
      <c r="Y28" s="20">
        <v>-6999997</v>
      </c>
      <c r="Z28" s="21">
        <v>-560.00110400264964</v>
      </c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-5000000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-3190752</v>
      </c>
      <c r="L30" s="28">
        <f t="shared" si="1"/>
        <v>-2559248</v>
      </c>
      <c r="M30" s="28">
        <f t="shared" si="1"/>
        <v>0</v>
      </c>
      <c r="N30" s="28">
        <f t="shared" si="1"/>
        <v>-5750000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-5750000</v>
      </c>
      <c r="X30" s="28">
        <f t="shared" si="1"/>
        <v>1249997</v>
      </c>
      <c r="Y30" s="28">
        <f t="shared" si="1"/>
        <v>-6999997</v>
      </c>
      <c r="Z30" s="29">
        <f>+IF(X30&lt;&gt;0,+(Y30/X30)*100,0)</f>
        <v>-560.00110400264964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-37492000</v>
      </c>
      <c r="F41" s="34">
        <f t="shared" si="3"/>
        <v>-20000000</v>
      </c>
      <c r="G41" s="34">
        <f t="shared" si="3"/>
        <v>-5539461</v>
      </c>
      <c r="H41" s="34">
        <f t="shared" si="3"/>
        <v>0</v>
      </c>
      <c r="I41" s="34">
        <f t="shared" si="3"/>
        <v>0</v>
      </c>
      <c r="J41" s="34">
        <f t="shared" si="3"/>
        <v>-5539461</v>
      </c>
      <c r="K41" s="34">
        <f t="shared" si="3"/>
        <v>-3190752</v>
      </c>
      <c r="L41" s="34">
        <f t="shared" si="3"/>
        <v>-2559248</v>
      </c>
      <c r="M41" s="34">
        <f t="shared" si="3"/>
        <v>0</v>
      </c>
      <c r="N41" s="34">
        <f t="shared" si="3"/>
        <v>-5750000</v>
      </c>
      <c r="O41" s="34">
        <f t="shared" si="3"/>
        <v>0</v>
      </c>
      <c r="P41" s="34">
        <f t="shared" si="3"/>
        <v>0</v>
      </c>
      <c r="Q41" s="34">
        <f t="shared" si="3"/>
        <v>-1558971</v>
      </c>
      <c r="R41" s="34">
        <f t="shared" si="3"/>
        <v>-1558971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-12848432</v>
      </c>
      <c r="X41" s="34">
        <f t="shared" si="3"/>
        <v>-16161527</v>
      </c>
      <c r="Y41" s="34">
        <f t="shared" si="3"/>
        <v>3313095</v>
      </c>
      <c r="Z41" s="35">
        <f>+IF(X41&lt;&gt;0,+(Y41/X41)*100,0)</f>
        <v>-20.49988840782186</v>
      </c>
      <c r="AA41" s="36">
        <f>+AA17+AA30+AA39</f>
        <v>-20000000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-5539461</v>
      </c>
      <c r="I42" s="34">
        <f>+H43+I60</f>
        <v>-5539461</v>
      </c>
      <c r="J42" s="34">
        <f>+G42</f>
        <v>0</v>
      </c>
      <c r="K42" s="34">
        <f>+I43+K60</f>
        <v>-5539461</v>
      </c>
      <c r="L42" s="34">
        <f>+K43+L60</f>
        <v>-8730213</v>
      </c>
      <c r="M42" s="34">
        <f>+L43+M60</f>
        <v>-11289461</v>
      </c>
      <c r="N42" s="34">
        <f>+K42</f>
        <v>-5539461</v>
      </c>
      <c r="O42" s="34">
        <f>+M43+O60</f>
        <v>-11289461</v>
      </c>
      <c r="P42" s="34">
        <f>+O43+P60</f>
        <v>-11289461</v>
      </c>
      <c r="Q42" s="34">
        <f>+P43+Q60</f>
        <v>-11289461</v>
      </c>
      <c r="R42" s="34">
        <f>+O42</f>
        <v>-11289461</v>
      </c>
      <c r="S42" s="34">
        <f>+Q43+S60</f>
        <v>-12848432</v>
      </c>
      <c r="T42" s="34">
        <f>+S43+T60</f>
        <v>-12848432</v>
      </c>
      <c r="U42" s="34">
        <f>+T43+U60</f>
        <v>-12848432</v>
      </c>
      <c r="V42" s="34">
        <f>+S42</f>
        <v>-12848432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-37492000</v>
      </c>
      <c r="F43" s="46">
        <f t="shared" si="4"/>
        <v>-20000000</v>
      </c>
      <c r="G43" s="46">
        <f t="shared" si="4"/>
        <v>-5539461</v>
      </c>
      <c r="H43" s="46">
        <f t="shared" si="4"/>
        <v>-5539461</v>
      </c>
      <c r="I43" s="46">
        <f t="shared" si="4"/>
        <v>-5539461</v>
      </c>
      <c r="J43" s="46">
        <f>+I43</f>
        <v>-5539461</v>
      </c>
      <c r="K43" s="46">
        <f t="shared" si="4"/>
        <v>-8730213</v>
      </c>
      <c r="L43" s="46">
        <f t="shared" si="4"/>
        <v>-11289461</v>
      </c>
      <c r="M43" s="46">
        <f t="shared" si="4"/>
        <v>-11289461</v>
      </c>
      <c r="N43" s="46">
        <f>+M43</f>
        <v>-11289461</v>
      </c>
      <c r="O43" s="46">
        <f t="shared" si="4"/>
        <v>-11289461</v>
      </c>
      <c r="P43" s="46">
        <f t="shared" si="4"/>
        <v>-11289461</v>
      </c>
      <c r="Q43" s="46">
        <f t="shared" si="4"/>
        <v>-12848432</v>
      </c>
      <c r="R43" s="46">
        <f>+Q43</f>
        <v>-12848432</v>
      </c>
      <c r="S43" s="46">
        <f t="shared" si="4"/>
        <v>-12848432</v>
      </c>
      <c r="T43" s="46">
        <f t="shared" si="4"/>
        <v>-12848432</v>
      </c>
      <c r="U43" s="46">
        <f t="shared" si="4"/>
        <v>-12848432</v>
      </c>
      <c r="V43" s="46">
        <f>+U43</f>
        <v>-12848432</v>
      </c>
      <c r="W43" s="46">
        <f>+V43</f>
        <v>-12848432</v>
      </c>
      <c r="X43" s="46">
        <f t="shared" si="4"/>
        <v>-16161527</v>
      </c>
      <c r="Y43" s="46">
        <f t="shared" si="4"/>
        <v>3313095</v>
      </c>
      <c r="Z43" s="47">
        <f>+IF(X43&lt;&gt;0,+(Y43/X43)*100,0)</f>
        <v>-20.49988840782186</v>
      </c>
      <c r="AA43" s="48">
        <f t="shared" si="4"/>
        <v>-20000000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12450573</v>
      </c>
      <c r="F7" s="20">
        <v>12450573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3601</v>
      </c>
      <c r="R7" s="20">
        <v>3601</v>
      </c>
      <c r="S7" s="20"/>
      <c r="T7" s="20"/>
      <c r="U7" s="20"/>
      <c r="V7" s="20"/>
      <c r="W7" s="20">
        <v>3601</v>
      </c>
      <c r="X7" s="20">
        <v>9337932</v>
      </c>
      <c r="Y7" s="20">
        <v>-9334331</v>
      </c>
      <c r="Z7" s="21">
        <v>-99.961436857753952</v>
      </c>
      <c r="AA7" s="22">
        <v>12450573</v>
      </c>
    </row>
    <row r="8" spans="1:27" x14ac:dyDescent="0.25">
      <c r="A8" s="23" t="s">
        <v>36</v>
      </c>
      <c r="B8" s="17" t="s">
        <v>32</v>
      </c>
      <c r="C8" s="18">
        <v>7614357</v>
      </c>
      <c r="D8" s="18"/>
      <c r="E8" s="19">
        <v>3500158</v>
      </c>
      <c r="F8" s="20">
        <v>3500158</v>
      </c>
      <c r="G8" s="20">
        <v>868197</v>
      </c>
      <c r="H8" s="20">
        <v>470516</v>
      </c>
      <c r="I8" s="20">
        <v>726088</v>
      </c>
      <c r="J8" s="20">
        <v>2064801</v>
      </c>
      <c r="K8" s="20">
        <v>412189</v>
      </c>
      <c r="L8" s="20">
        <v>761886</v>
      </c>
      <c r="M8" s="20">
        <v>322743</v>
      </c>
      <c r="N8" s="20">
        <v>1496818</v>
      </c>
      <c r="O8" s="20">
        <v>483548</v>
      </c>
      <c r="P8" s="20">
        <v>429417</v>
      </c>
      <c r="Q8" s="20">
        <v>488007</v>
      </c>
      <c r="R8" s="20">
        <v>1400972</v>
      </c>
      <c r="S8" s="20"/>
      <c r="T8" s="20"/>
      <c r="U8" s="20"/>
      <c r="V8" s="20"/>
      <c r="W8" s="20">
        <v>4962591</v>
      </c>
      <c r="X8" s="20">
        <v>2625111</v>
      </c>
      <c r="Y8" s="20">
        <v>2337480</v>
      </c>
      <c r="Z8" s="21">
        <v>89.043091892114276</v>
      </c>
      <c r="AA8" s="22">
        <v>3500158</v>
      </c>
    </row>
    <row r="9" spans="1:27" x14ac:dyDescent="0.25">
      <c r="A9" s="23" t="s">
        <v>37</v>
      </c>
      <c r="B9" s="17" t="s">
        <v>38</v>
      </c>
      <c r="C9" s="18">
        <v>9005622</v>
      </c>
      <c r="D9" s="18"/>
      <c r="E9" s="19"/>
      <c r="F9" s="20"/>
      <c r="G9" s="20">
        <v>892612</v>
      </c>
      <c r="H9" s="20">
        <v>774268</v>
      </c>
      <c r="I9" s="20">
        <v>1457158</v>
      </c>
      <c r="J9" s="20">
        <v>3124038</v>
      </c>
      <c r="K9" s="20">
        <v>641048</v>
      </c>
      <c r="L9" s="20">
        <v>968239</v>
      </c>
      <c r="M9" s="20">
        <v>715128</v>
      </c>
      <c r="N9" s="20">
        <v>2324415</v>
      </c>
      <c r="O9" s="20">
        <v>1105113</v>
      </c>
      <c r="P9" s="20">
        <v>842219</v>
      </c>
      <c r="Q9" s="20">
        <v>849910</v>
      </c>
      <c r="R9" s="20">
        <v>2797242</v>
      </c>
      <c r="S9" s="20"/>
      <c r="T9" s="20"/>
      <c r="U9" s="20"/>
      <c r="V9" s="20"/>
      <c r="W9" s="20">
        <v>8245695</v>
      </c>
      <c r="X9" s="20"/>
      <c r="Y9" s="20">
        <v>8245695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-6051681</v>
      </c>
      <c r="D14" s="18"/>
      <c r="E14" s="19">
        <v>-16652517</v>
      </c>
      <c r="F14" s="20">
        <v>-13163512</v>
      </c>
      <c r="G14" s="20"/>
      <c r="H14" s="20">
        <v>-512952</v>
      </c>
      <c r="I14" s="20"/>
      <c r="J14" s="20">
        <v>-512952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-512952</v>
      </c>
      <c r="X14" s="20">
        <v>-11093788</v>
      </c>
      <c r="Y14" s="20">
        <v>10580836</v>
      </c>
      <c r="Z14" s="21">
        <v>-95.37622316200742</v>
      </c>
      <c r="AA14" s="22">
        <v>-13163512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-5996640</v>
      </c>
      <c r="F15" s="20">
        <v>-5996640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-4497480</v>
      </c>
      <c r="Y15" s="20">
        <v>4497480</v>
      </c>
      <c r="Z15" s="21">
        <v>-100</v>
      </c>
      <c r="AA15" s="22">
        <v>-5996640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10568298</v>
      </c>
      <c r="D17" s="26">
        <f>SUM(D6:D16)</f>
        <v>0</v>
      </c>
      <c r="E17" s="27">
        <f t="shared" si="0"/>
        <v>-6698426</v>
      </c>
      <c r="F17" s="28">
        <f t="shared" si="0"/>
        <v>-3209421</v>
      </c>
      <c r="G17" s="28">
        <f t="shared" si="0"/>
        <v>1760809</v>
      </c>
      <c r="H17" s="28">
        <f t="shared" si="0"/>
        <v>731832</v>
      </c>
      <c r="I17" s="28">
        <f t="shared" si="0"/>
        <v>2183246</v>
      </c>
      <c r="J17" s="28">
        <f t="shared" si="0"/>
        <v>4675887</v>
      </c>
      <c r="K17" s="28">
        <f t="shared" si="0"/>
        <v>1053237</v>
      </c>
      <c r="L17" s="28">
        <f t="shared" si="0"/>
        <v>1730125</v>
      </c>
      <c r="M17" s="28">
        <f t="shared" si="0"/>
        <v>1037871</v>
      </c>
      <c r="N17" s="28">
        <f t="shared" si="0"/>
        <v>3821233</v>
      </c>
      <c r="O17" s="28">
        <f t="shared" si="0"/>
        <v>1588661</v>
      </c>
      <c r="P17" s="28">
        <f t="shared" si="0"/>
        <v>1271636</v>
      </c>
      <c r="Q17" s="28">
        <f t="shared" si="0"/>
        <v>1341518</v>
      </c>
      <c r="R17" s="28">
        <f t="shared" si="0"/>
        <v>4201815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12698935</v>
      </c>
      <c r="X17" s="28">
        <f t="shared" si="0"/>
        <v>-3628225</v>
      </c>
      <c r="Y17" s="28">
        <f t="shared" si="0"/>
        <v>16327160</v>
      </c>
      <c r="Z17" s="29">
        <f>+IF(X17&lt;&gt;0,+(Y17/X17)*100,0)</f>
        <v>-450.00406534875867</v>
      </c>
      <c r="AA17" s="30">
        <f>SUM(AA6:AA16)</f>
        <v>-3209421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-3917391</v>
      </c>
      <c r="D28" s="18"/>
      <c r="E28" s="19"/>
      <c r="F28" s="20">
        <v>-25921000</v>
      </c>
      <c r="G28" s="20">
        <v>-1544795</v>
      </c>
      <c r="H28" s="20"/>
      <c r="I28" s="20"/>
      <c r="J28" s="20">
        <v>-1544795</v>
      </c>
      <c r="K28" s="20"/>
      <c r="L28" s="20"/>
      <c r="M28" s="20"/>
      <c r="N28" s="20"/>
      <c r="O28" s="20">
        <v>-403</v>
      </c>
      <c r="P28" s="20"/>
      <c r="Q28" s="20">
        <v>-2597008</v>
      </c>
      <c r="R28" s="20">
        <v>-2597411</v>
      </c>
      <c r="S28" s="20"/>
      <c r="T28" s="20"/>
      <c r="U28" s="20"/>
      <c r="V28" s="20"/>
      <c r="W28" s="20">
        <v>-4142206</v>
      </c>
      <c r="X28" s="20">
        <v>-10368400</v>
      </c>
      <c r="Y28" s="20">
        <v>6226194</v>
      </c>
      <c r="Z28" s="21">
        <v>-60.049708730373055</v>
      </c>
      <c r="AA28" s="22">
        <v>-25921000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-3917391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-25921000</v>
      </c>
      <c r="G30" s="28">
        <f t="shared" si="1"/>
        <v>-1544795</v>
      </c>
      <c r="H30" s="28">
        <f t="shared" si="1"/>
        <v>0</v>
      </c>
      <c r="I30" s="28">
        <f t="shared" si="1"/>
        <v>0</v>
      </c>
      <c r="J30" s="28">
        <f t="shared" si="1"/>
        <v>-1544795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-403</v>
      </c>
      <c r="P30" s="28">
        <f t="shared" si="1"/>
        <v>0</v>
      </c>
      <c r="Q30" s="28">
        <f t="shared" si="1"/>
        <v>-2597008</v>
      </c>
      <c r="R30" s="28">
        <f t="shared" si="1"/>
        <v>-2597411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-4142206</v>
      </c>
      <c r="X30" s="28">
        <f t="shared" si="1"/>
        <v>-10368400</v>
      </c>
      <c r="Y30" s="28">
        <f t="shared" si="1"/>
        <v>6226194</v>
      </c>
      <c r="Z30" s="29">
        <f>+IF(X30&lt;&gt;0,+(Y30/X30)*100,0)</f>
        <v>-60.049708730373055</v>
      </c>
      <c r="AA30" s="30">
        <f>SUM(AA21:AA29)</f>
        <v>-25921000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6650907</v>
      </c>
      <c r="D41" s="32">
        <f>+D17+D30+D39</f>
        <v>0</v>
      </c>
      <c r="E41" s="33">
        <f t="shared" si="3"/>
        <v>-6698426</v>
      </c>
      <c r="F41" s="34">
        <f t="shared" si="3"/>
        <v>-29130421</v>
      </c>
      <c r="G41" s="34">
        <f t="shared" si="3"/>
        <v>216014</v>
      </c>
      <c r="H41" s="34">
        <f t="shared" si="3"/>
        <v>731832</v>
      </c>
      <c r="I41" s="34">
        <f t="shared" si="3"/>
        <v>2183246</v>
      </c>
      <c r="J41" s="34">
        <f t="shared" si="3"/>
        <v>3131092</v>
      </c>
      <c r="K41" s="34">
        <f t="shared" si="3"/>
        <v>1053237</v>
      </c>
      <c r="L41" s="34">
        <f t="shared" si="3"/>
        <v>1730125</v>
      </c>
      <c r="M41" s="34">
        <f t="shared" si="3"/>
        <v>1037871</v>
      </c>
      <c r="N41" s="34">
        <f t="shared" si="3"/>
        <v>3821233</v>
      </c>
      <c r="O41" s="34">
        <f t="shared" si="3"/>
        <v>1588258</v>
      </c>
      <c r="P41" s="34">
        <f t="shared" si="3"/>
        <v>1271636</v>
      </c>
      <c r="Q41" s="34">
        <f t="shared" si="3"/>
        <v>-1255490</v>
      </c>
      <c r="R41" s="34">
        <f t="shared" si="3"/>
        <v>1604404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8556729</v>
      </c>
      <c r="X41" s="34">
        <f t="shared" si="3"/>
        <v>-13996625</v>
      </c>
      <c r="Y41" s="34">
        <f t="shared" si="3"/>
        <v>22553354</v>
      </c>
      <c r="Z41" s="35">
        <f>+IF(X41&lt;&gt;0,+(Y41/X41)*100,0)</f>
        <v>-161.13423057344181</v>
      </c>
      <c r="AA41" s="36">
        <f>+AA17+AA30+AA39</f>
        <v>-29130421</v>
      </c>
    </row>
    <row r="42" spans="1:27" x14ac:dyDescent="0.25">
      <c r="A42" s="23" t="s">
        <v>63</v>
      </c>
      <c r="B42" s="17" t="s">
        <v>64</v>
      </c>
      <c r="C42" s="32">
        <v>51756017</v>
      </c>
      <c r="D42" s="32"/>
      <c r="E42" s="33"/>
      <c r="F42" s="34"/>
      <c r="G42" s="34">
        <v>59451307</v>
      </c>
      <c r="H42" s="34">
        <f>+G43+H60</f>
        <v>59667321</v>
      </c>
      <c r="I42" s="34">
        <f>+H43+I60</f>
        <v>60399153</v>
      </c>
      <c r="J42" s="34">
        <f>+G42</f>
        <v>59451307</v>
      </c>
      <c r="K42" s="34">
        <f>+I43+K60</f>
        <v>62582399</v>
      </c>
      <c r="L42" s="34">
        <f>+K43+L60</f>
        <v>63635636</v>
      </c>
      <c r="M42" s="34">
        <f>+L43+M60</f>
        <v>65365761</v>
      </c>
      <c r="N42" s="34">
        <f>+K42</f>
        <v>62582399</v>
      </c>
      <c r="O42" s="34">
        <f>+M43+O60</f>
        <v>66403632</v>
      </c>
      <c r="P42" s="34">
        <f>+O43+P60</f>
        <v>67991890</v>
      </c>
      <c r="Q42" s="34">
        <f>+P43+Q60</f>
        <v>69263526</v>
      </c>
      <c r="R42" s="34">
        <f>+O42</f>
        <v>66403632</v>
      </c>
      <c r="S42" s="34">
        <f>+Q43+S60</f>
        <v>68008036</v>
      </c>
      <c r="T42" s="34">
        <f>+S43+T60</f>
        <v>68008036</v>
      </c>
      <c r="U42" s="34">
        <f>+T43+U60</f>
        <v>68008036</v>
      </c>
      <c r="V42" s="34">
        <f>+S42</f>
        <v>68008036</v>
      </c>
      <c r="W42" s="34">
        <f>+G42</f>
        <v>59451307</v>
      </c>
      <c r="X42" s="34"/>
      <c r="Y42" s="34">
        <f>+W42-X42</f>
        <v>59451307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58406924</v>
      </c>
      <c r="D43" s="44">
        <f t="shared" ref="D43:AA43" si="4">+D41+D42</f>
        <v>0</v>
      </c>
      <c r="E43" s="45">
        <f t="shared" si="4"/>
        <v>-6698426</v>
      </c>
      <c r="F43" s="46">
        <f t="shared" si="4"/>
        <v>-29130421</v>
      </c>
      <c r="G43" s="46">
        <f t="shared" si="4"/>
        <v>59667321</v>
      </c>
      <c r="H43" s="46">
        <f t="shared" si="4"/>
        <v>60399153</v>
      </c>
      <c r="I43" s="46">
        <f t="shared" si="4"/>
        <v>62582399</v>
      </c>
      <c r="J43" s="46">
        <f>+I43</f>
        <v>62582399</v>
      </c>
      <c r="K43" s="46">
        <f t="shared" si="4"/>
        <v>63635636</v>
      </c>
      <c r="L43" s="46">
        <f t="shared" si="4"/>
        <v>65365761</v>
      </c>
      <c r="M43" s="46">
        <f t="shared" si="4"/>
        <v>66403632</v>
      </c>
      <c r="N43" s="46">
        <f>+M43</f>
        <v>66403632</v>
      </c>
      <c r="O43" s="46">
        <f t="shared" si="4"/>
        <v>67991890</v>
      </c>
      <c r="P43" s="46">
        <f t="shared" si="4"/>
        <v>69263526</v>
      </c>
      <c r="Q43" s="46">
        <f t="shared" si="4"/>
        <v>68008036</v>
      </c>
      <c r="R43" s="46">
        <f>+Q43</f>
        <v>68008036</v>
      </c>
      <c r="S43" s="46">
        <f t="shared" si="4"/>
        <v>68008036</v>
      </c>
      <c r="T43" s="46">
        <f t="shared" si="4"/>
        <v>68008036</v>
      </c>
      <c r="U43" s="46">
        <f t="shared" si="4"/>
        <v>68008036</v>
      </c>
      <c r="V43" s="46">
        <f>+U43</f>
        <v>68008036</v>
      </c>
      <c r="W43" s="46">
        <f>+V43</f>
        <v>68008036</v>
      </c>
      <c r="X43" s="46">
        <f t="shared" si="4"/>
        <v>-13996625</v>
      </c>
      <c r="Y43" s="46">
        <f t="shared" si="4"/>
        <v>82004661</v>
      </c>
      <c r="Z43" s="47">
        <f>+IF(X43&lt;&gt;0,+(Y43/X43)*100,0)</f>
        <v>-585.88881962615983</v>
      </c>
      <c r="AA43" s="48">
        <f t="shared" si="4"/>
        <v>-29130421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59451307</v>
      </c>
      <c r="J60">
        <v>59451307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35490450</v>
      </c>
      <c r="F7" s="20">
        <v>37330450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27997839</v>
      </c>
      <c r="Y7" s="20">
        <v>-27997839</v>
      </c>
      <c r="Z7" s="21">
        <v>-100</v>
      </c>
      <c r="AA7" s="22">
        <v>37330450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44357</v>
      </c>
      <c r="F8" s="20">
        <v>44357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33264</v>
      </c>
      <c r="Y8" s="20">
        <v>-33264</v>
      </c>
      <c r="Z8" s="21">
        <v>-100</v>
      </c>
      <c r="AA8" s="22">
        <v>44357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-90864</v>
      </c>
      <c r="D14" s="18"/>
      <c r="E14" s="19">
        <v>-29180823</v>
      </c>
      <c r="F14" s="20">
        <v>-28030823</v>
      </c>
      <c r="G14" s="20">
        <v>-908111</v>
      </c>
      <c r="H14" s="20">
        <v>-175962</v>
      </c>
      <c r="I14" s="20">
        <v>-202158</v>
      </c>
      <c r="J14" s="20">
        <v>-1286231</v>
      </c>
      <c r="K14" s="20">
        <v>-7075393</v>
      </c>
      <c r="L14" s="20">
        <v>-637292</v>
      </c>
      <c r="M14" s="20">
        <v>6168372</v>
      </c>
      <c r="N14" s="20">
        <v>-1544313</v>
      </c>
      <c r="O14" s="20">
        <v>-9082842</v>
      </c>
      <c r="P14" s="20">
        <v>-3287912</v>
      </c>
      <c r="Q14" s="20">
        <v>-4810968</v>
      </c>
      <c r="R14" s="20">
        <v>-17181722</v>
      </c>
      <c r="S14" s="20"/>
      <c r="T14" s="20"/>
      <c r="U14" s="20"/>
      <c r="V14" s="20"/>
      <c r="W14" s="20">
        <v>-20012266</v>
      </c>
      <c r="X14" s="20">
        <v>-21023118</v>
      </c>
      <c r="Y14" s="20">
        <v>1010852</v>
      </c>
      <c r="Z14" s="21">
        <v>-4.8082877145055267</v>
      </c>
      <c r="AA14" s="22">
        <v>-28030823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-90864</v>
      </c>
      <c r="D17" s="26">
        <f>SUM(D6:D16)</f>
        <v>0</v>
      </c>
      <c r="E17" s="27">
        <f t="shared" si="0"/>
        <v>6353984</v>
      </c>
      <c r="F17" s="28">
        <f t="shared" si="0"/>
        <v>9343984</v>
      </c>
      <c r="G17" s="28">
        <f t="shared" si="0"/>
        <v>-908111</v>
      </c>
      <c r="H17" s="28">
        <f t="shared" si="0"/>
        <v>-175962</v>
      </c>
      <c r="I17" s="28">
        <f t="shared" si="0"/>
        <v>-202158</v>
      </c>
      <c r="J17" s="28">
        <f t="shared" si="0"/>
        <v>-1286231</v>
      </c>
      <c r="K17" s="28">
        <f t="shared" si="0"/>
        <v>-7075393</v>
      </c>
      <c r="L17" s="28">
        <f t="shared" si="0"/>
        <v>-637292</v>
      </c>
      <c r="M17" s="28">
        <f t="shared" si="0"/>
        <v>6168372</v>
      </c>
      <c r="N17" s="28">
        <f t="shared" si="0"/>
        <v>-1544313</v>
      </c>
      <c r="O17" s="28">
        <f t="shared" si="0"/>
        <v>-9082842</v>
      </c>
      <c r="P17" s="28">
        <f t="shared" si="0"/>
        <v>-3287912</v>
      </c>
      <c r="Q17" s="28">
        <f t="shared" si="0"/>
        <v>-4810968</v>
      </c>
      <c r="R17" s="28">
        <f t="shared" si="0"/>
        <v>-17181722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-20012266</v>
      </c>
      <c r="X17" s="28">
        <f t="shared" si="0"/>
        <v>7007985</v>
      </c>
      <c r="Y17" s="28">
        <f t="shared" si="0"/>
        <v>-27020251</v>
      </c>
      <c r="Z17" s="29">
        <f>+IF(X17&lt;&gt;0,+(Y17/X17)*100,0)</f>
        <v>-385.56376761651177</v>
      </c>
      <c r="AA17" s="30">
        <f>SUM(AA6:AA16)</f>
        <v>9343984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-14942836</v>
      </c>
      <c r="F28" s="20">
        <v>-27846309</v>
      </c>
      <c r="G28" s="20"/>
      <c r="H28" s="20">
        <v>-2500719</v>
      </c>
      <c r="I28" s="20">
        <v>-197538</v>
      </c>
      <c r="J28" s="20">
        <v>-2698257</v>
      </c>
      <c r="K28" s="20">
        <v>-5191359</v>
      </c>
      <c r="L28" s="20"/>
      <c r="M28" s="20"/>
      <c r="N28" s="20">
        <v>-5191359</v>
      </c>
      <c r="O28" s="20"/>
      <c r="P28" s="20"/>
      <c r="Q28" s="20"/>
      <c r="R28" s="20"/>
      <c r="S28" s="20"/>
      <c r="T28" s="20"/>
      <c r="U28" s="20"/>
      <c r="V28" s="20"/>
      <c r="W28" s="20">
        <v>-7889616</v>
      </c>
      <c r="X28" s="20">
        <v>-20884743</v>
      </c>
      <c r="Y28" s="20">
        <v>12995127</v>
      </c>
      <c r="Z28" s="21">
        <v>-62.223063985034429</v>
      </c>
      <c r="AA28" s="22">
        <v>-27846309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-14942836</v>
      </c>
      <c r="F30" s="28">
        <f t="shared" si="1"/>
        <v>-27846309</v>
      </c>
      <c r="G30" s="28">
        <f t="shared" si="1"/>
        <v>0</v>
      </c>
      <c r="H30" s="28">
        <f t="shared" si="1"/>
        <v>-2500719</v>
      </c>
      <c r="I30" s="28">
        <f t="shared" si="1"/>
        <v>-197538</v>
      </c>
      <c r="J30" s="28">
        <f t="shared" si="1"/>
        <v>-2698257</v>
      </c>
      <c r="K30" s="28">
        <f t="shared" si="1"/>
        <v>-5191359</v>
      </c>
      <c r="L30" s="28">
        <f t="shared" si="1"/>
        <v>0</v>
      </c>
      <c r="M30" s="28">
        <f t="shared" si="1"/>
        <v>0</v>
      </c>
      <c r="N30" s="28">
        <f t="shared" si="1"/>
        <v>-5191359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-7889616</v>
      </c>
      <c r="X30" s="28">
        <f t="shared" si="1"/>
        <v>-20884743</v>
      </c>
      <c r="Y30" s="28">
        <f t="shared" si="1"/>
        <v>12995127</v>
      </c>
      <c r="Z30" s="29">
        <f>+IF(X30&lt;&gt;0,+(Y30/X30)*100,0)</f>
        <v>-62.223063985034429</v>
      </c>
      <c r="AA30" s="30">
        <f>SUM(AA21:AA29)</f>
        <v>-27846309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-90864</v>
      </c>
      <c r="D41" s="32">
        <f>+D17+D30+D39</f>
        <v>0</v>
      </c>
      <c r="E41" s="33">
        <f t="shared" si="3"/>
        <v>-8588852</v>
      </c>
      <c r="F41" s="34">
        <f t="shared" si="3"/>
        <v>-18502325</v>
      </c>
      <c r="G41" s="34">
        <f t="shared" si="3"/>
        <v>-908111</v>
      </c>
      <c r="H41" s="34">
        <f t="shared" si="3"/>
        <v>-2676681</v>
      </c>
      <c r="I41" s="34">
        <f t="shared" si="3"/>
        <v>-399696</v>
      </c>
      <c r="J41" s="34">
        <f t="shared" si="3"/>
        <v>-3984488</v>
      </c>
      <c r="K41" s="34">
        <f t="shared" si="3"/>
        <v>-12266752</v>
      </c>
      <c r="L41" s="34">
        <f t="shared" si="3"/>
        <v>-637292</v>
      </c>
      <c r="M41" s="34">
        <f t="shared" si="3"/>
        <v>6168372</v>
      </c>
      <c r="N41" s="34">
        <f t="shared" si="3"/>
        <v>-6735672</v>
      </c>
      <c r="O41" s="34">
        <f t="shared" si="3"/>
        <v>-9082842</v>
      </c>
      <c r="P41" s="34">
        <f t="shared" si="3"/>
        <v>-3287912</v>
      </c>
      <c r="Q41" s="34">
        <f t="shared" si="3"/>
        <v>-4810968</v>
      </c>
      <c r="R41" s="34">
        <f t="shared" si="3"/>
        <v>-17181722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-27901882</v>
      </c>
      <c r="X41" s="34">
        <f t="shared" si="3"/>
        <v>-13876758</v>
      </c>
      <c r="Y41" s="34">
        <f t="shared" si="3"/>
        <v>-14025124</v>
      </c>
      <c r="Z41" s="35">
        <f>+IF(X41&lt;&gt;0,+(Y41/X41)*100,0)</f>
        <v>101.06916903789775</v>
      </c>
      <c r="AA41" s="36">
        <f>+AA17+AA30+AA39</f>
        <v>-18502325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-908111</v>
      </c>
      <c r="I42" s="34">
        <f>+H43+I60</f>
        <v>-3584792</v>
      </c>
      <c r="J42" s="34">
        <f>+G42</f>
        <v>0</v>
      </c>
      <c r="K42" s="34">
        <f>+I43+K60</f>
        <v>-3984488</v>
      </c>
      <c r="L42" s="34">
        <f>+K43+L60</f>
        <v>-16251240</v>
      </c>
      <c r="M42" s="34">
        <f>+L43+M60</f>
        <v>-16888532</v>
      </c>
      <c r="N42" s="34">
        <f>+K42</f>
        <v>-3984488</v>
      </c>
      <c r="O42" s="34">
        <f>+M43+O60</f>
        <v>-10720160</v>
      </c>
      <c r="P42" s="34">
        <f>+O43+P60</f>
        <v>-19803002</v>
      </c>
      <c r="Q42" s="34">
        <f>+P43+Q60</f>
        <v>-23090914</v>
      </c>
      <c r="R42" s="34">
        <f>+O42</f>
        <v>-10720160</v>
      </c>
      <c r="S42" s="34">
        <f>+Q43+S60</f>
        <v>-27901882</v>
      </c>
      <c r="T42" s="34">
        <f>+S43+T60</f>
        <v>-27901882</v>
      </c>
      <c r="U42" s="34">
        <f>+T43+U60</f>
        <v>-27901882</v>
      </c>
      <c r="V42" s="34">
        <f>+S42</f>
        <v>-27901882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-90864</v>
      </c>
      <c r="D43" s="44">
        <f t="shared" ref="D43:AA43" si="4">+D41+D42</f>
        <v>0</v>
      </c>
      <c r="E43" s="45">
        <f t="shared" si="4"/>
        <v>-8588852</v>
      </c>
      <c r="F43" s="46">
        <f t="shared" si="4"/>
        <v>-18502325</v>
      </c>
      <c r="G43" s="46">
        <f t="shared" si="4"/>
        <v>-908111</v>
      </c>
      <c r="H43" s="46">
        <f t="shared" si="4"/>
        <v>-3584792</v>
      </c>
      <c r="I43" s="46">
        <f t="shared" si="4"/>
        <v>-3984488</v>
      </c>
      <c r="J43" s="46">
        <f>+I43</f>
        <v>-3984488</v>
      </c>
      <c r="K43" s="46">
        <f t="shared" si="4"/>
        <v>-16251240</v>
      </c>
      <c r="L43" s="46">
        <f t="shared" si="4"/>
        <v>-16888532</v>
      </c>
      <c r="M43" s="46">
        <f t="shared" si="4"/>
        <v>-10720160</v>
      </c>
      <c r="N43" s="46">
        <f>+M43</f>
        <v>-10720160</v>
      </c>
      <c r="O43" s="46">
        <f t="shared" si="4"/>
        <v>-19803002</v>
      </c>
      <c r="P43" s="46">
        <f t="shared" si="4"/>
        <v>-23090914</v>
      </c>
      <c r="Q43" s="46">
        <f t="shared" si="4"/>
        <v>-27901882</v>
      </c>
      <c r="R43" s="46">
        <f>+Q43</f>
        <v>-27901882</v>
      </c>
      <c r="S43" s="46">
        <f t="shared" si="4"/>
        <v>-27901882</v>
      </c>
      <c r="T43" s="46">
        <f t="shared" si="4"/>
        <v>-27901882</v>
      </c>
      <c r="U43" s="46">
        <f t="shared" si="4"/>
        <v>-27901882</v>
      </c>
      <c r="V43" s="46">
        <f>+U43</f>
        <v>-27901882</v>
      </c>
      <c r="W43" s="46">
        <f>+V43</f>
        <v>-27901882</v>
      </c>
      <c r="X43" s="46">
        <f t="shared" si="4"/>
        <v>-13876758</v>
      </c>
      <c r="Y43" s="46">
        <f t="shared" si="4"/>
        <v>-14025124</v>
      </c>
      <c r="Z43" s="47">
        <f>+IF(X43&lt;&gt;0,+(Y43/X43)*100,0)</f>
        <v>101.06916903789775</v>
      </c>
      <c r="AA43" s="48">
        <f t="shared" si="4"/>
        <v>-18502325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20127104</v>
      </c>
      <c r="D7" s="18"/>
      <c r="E7" s="19">
        <v>23515201</v>
      </c>
      <c r="F7" s="20">
        <v>21637657</v>
      </c>
      <c r="G7" s="20">
        <v>1759552</v>
      </c>
      <c r="H7" s="20">
        <v>1874173</v>
      </c>
      <c r="I7" s="20">
        <v>1607146</v>
      </c>
      <c r="J7" s="20">
        <v>5240871</v>
      </c>
      <c r="K7" s="20">
        <v>1706755</v>
      </c>
      <c r="L7" s="20">
        <v>1472185</v>
      </c>
      <c r="M7" s="20">
        <v>1482601</v>
      </c>
      <c r="N7" s="20">
        <v>4661541</v>
      </c>
      <c r="O7" s="20">
        <v>1534058</v>
      </c>
      <c r="P7" s="20">
        <v>1649445</v>
      </c>
      <c r="Q7" s="20">
        <v>1649366</v>
      </c>
      <c r="R7" s="20">
        <v>4832869</v>
      </c>
      <c r="S7" s="20"/>
      <c r="T7" s="20"/>
      <c r="U7" s="20"/>
      <c r="V7" s="20"/>
      <c r="W7" s="20">
        <v>14735281</v>
      </c>
      <c r="X7" s="20">
        <v>17167014</v>
      </c>
      <c r="Y7" s="20">
        <v>-2431733</v>
      </c>
      <c r="Z7" s="21">
        <v>-14.165148347872261</v>
      </c>
      <c r="AA7" s="22">
        <v>21637657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1493457</v>
      </c>
      <c r="D9" s="18"/>
      <c r="E9" s="19">
        <v>1500000</v>
      </c>
      <c r="F9" s="20">
        <v>1500000</v>
      </c>
      <c r="G9" s="20"/>
      <c r="H9" s="20"/>
      <c r="I9" s="20"/>
      <c r="J9" s="20"/>
      <c r="K9" s="20"/>
      <c r="L9" s="20"/>
      <c r="M9" s="20">
        <v>19211</v>
      </c>
      <c r="N9" s="20">
        <v>19211</v>
      </c>
      <c r="O9" s="20"/>
      <c r="P9" s="20"/>
      <c r="Q9" s="20"/>
      <c r="R9" s="20"/>
      <c r="S9" s="20"/>
      <c r="T9" s="20"/>
      <c r="U9" s="20"/>
      <c r="V9" s="20"/>
      <c r="W9" s="20">
        <v>19211</v>
      </c>
      <c r="X9" s="20">
        <v>1125000</v>
      </c>
      <c r="Y9" s="20">
        <v>-1105789</v>
      </c>
      <c r="Z9" s="21">
        <v>-98.292355555555559</v>
      </c>
      <c r="AA9" s="22">
        <v>1500000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200731</v>
      </c>
      <c r="D11" s="18"/>
      <c r="E11" s="19">
        <v>4064580</v>
      </c>
      <c r="F11" s="20">
        <v>3488764</v>
      </c>
      <c r="G11" s="20">
        <v>11731</v>
      </c>
      <c r="H11" s="20">
        <v>21350</v>
      </c>
      <c r="I11" s="20">
        <v>12013</v>
      </c>
      <c r="J11" s="20">
        <v>45094</v>
      </c>
      <c r="K11" s="20">
        <v>18551</v>
      </c>
      <c r="L11" s="20">
        <v>13637</v>
      </c>
      <c r="M11" s="20">
        <v>11657</v>
      </c>
      <c r="N11" s="20">
        <v>43845</v>
      </c>
      <c r="O11" s="20">
        <v>17219</v>
      </c>
      <c r="P11" s="20">
        <v>23814</v>
      </c>
      <c r="Q11" s="20">
        <v>18827</v>
      </c>
      <c r="R11" s="20">
        <v>59860</v>
      </c>
      <c r="S11" s="20"/>
      <c r="T11" s="20"/>
      <c r="U11" s="20"/>
      <c r="V11" s="20"/>
      <c r="W11" s="20">
        <v>148799</v>
      </c>
      <c r="X11" s="20">
        <v>2904472</v>
      </c>
      <c r="Y11" s="20">
        <v>-2755673</v>
      </c>
      <c r="Z11" s="21">
        <v>-94.876900173250078</v>
      </c>
      <c r="AA11" s="22">
        <v>3488764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-5206335</v>
      </c>
      <c r="D14" s="18"/>
      <c r="E14" s="19">
        <v>-6150000</v>
      </c>
      <c r="F14" s="20">
        <v>-5928000</v>
      </c>
      <c r="G14" s="20">
        <v>-591548</v>
      </c>
      <c r="H14" s="20">
        <v>-48000</v>
      </c>
      <c r="I14" s="20">
        <v>-359720</v>
      </c>
      <c r="J14" s="20">
        <v>-999268</v>
      </c>
      <c r="K14" s="20">
        <v>-125902</v>
      </c>
      <c r="L14" s="20">
        <v>-289708</v>
      </c>
      <c r="M14" s="20">
        <v>-198225</v>
      </c>
      <c r="N14" s="20">
        <v>-613835</v>
      </c>
      <c r="O14" s="20">
        <v>-76956</v>
      </c>
      <c r="P14" s="20">
        <v>-94427</v>
      </c>
      <c r="Q14" s="20">
        <v>-469171</v>
      </c>
      <c r="R14" s="20">
        <v>-640554</v>
      </c>
      <c r="S14" s="20"/>
      <c r="T14" s="20"/>
      <c r="U14" s="20"/>
      <c r="V14" s="20"/>
      <c r="W14" s="20">
        <v>-2253657</v>
      </c>
      <c r="X14" s="20">
        <v>-4557000</v>
      </c>
      <c r="Y14" s="20">
        <v>2303343</v>
      </c>
      <c r="Z14" s="21">
        <v>-50.545161290322582</v>
      </c>
      <c r="AA14" s="22">
        <v>-5928000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16614957</v>
      </c>
      <c r="D17" s="26">
        <f>SUM(D6:D16)</f>
        <v>0</v>
      </c>
      <c r="E17" s="27">
        <f t="shared" si="0"/>
        <v>22929781</v>
      </c>
      <c r="F17" s="28">
        <f t="shared" si="0"/>
        <v>20698421</v>
      </c>
      <c r="G17" s="28">
        <f t="shared" si="0"/>
        <v>1179735</v>
      </c>
      <c r="H17" s="28">
        <f t="shared" si="0"/>
        <v>1847523</v>
      </c>
      <c r="I17" s="28">
        <f t="shared" si="0"/>
        <v>1259439</v>
      </c>
      <c r="J17" s="28">
        <f t="shared" si="0"/>
        <v>4286697</v>
      </c>
      <c r="K17" s="28">
        <f t="shared" si="0"/>
        <v>1599404</v>
      </c>
      <c r="L17" s="28">
        <f t="shared" si="0"/>
        <v>1196114</v>
      </c>
      <c r="M17" s="28">
        <f t="shared" si="0"/>
        <v>1315244</v>
      </c>
      <c r="N17" s="28">
        <f t="shared" si="0"/>
        <v>4110762</v>
      </c>
      <c r="O17" s="28">
        <f t="shared" si="0"/>
        <v>1474321</v>
      </c>
      <c r="P17" s="28">
        <f t="shared" si="0"/>
        <v>1578832</v>
      </c>
      <c r="Q17" s="28">
        <f t="shared" si="0"/>
        <v>1199022</v>
      </c>
      <c r="R17" s="28">
        <f t="shared" si="0"/>
        <v>4252175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12649634</v>
      </c>
      <c r="X17" s="28">
        <f t="shared" si="0"/>
        <v>16639486</v>
      </c>
      <c r="Y17" s="28">
        <f t="shared" si="0"/>
        <v>-3989852</v>
      </c>
      <c r="Z17" s="29">
        <f>+IF(X17&lt;&gt;0,+(Y17/X17)*100,0)</f>
        <v>-23.978216634816725</v>
      </c>
      <c r="AA17" s="30">
        <f>SUM(AA6:AA16)</f>
        <v>20698421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-48789747</v>
      </c>
      <c r="D28" s="18"/>
      <c r="E28" s="19">
        <v>-28213080</v>
      </c>
      <c r="F28" s="20">
        <v>-37091034</v>
      </c>
      <c r="G28" s="20">
        <v>-6262690</v>
      </c>
      <c r="H28" s="20">
        <v>-6191201</v>
      </c>
      <c r="I28" s="20">
        <v>-9120129</v>
      </c>
      <c r="J28" s="20">
        <v>-21574020</v>
      </c>
      <c r="K28" s="20">
        <v>-2464976</v>
      </c>
      <c r="L28" s="20">
        <v>-2276270</v>
      </c>
      <c r="M28" s="20">
        <v>-1215482</v>
      </c>
      <c r="N28" s="20">
        <v>-5956728</v>
      </c>
      <c r="O28" s="20">
        <v>-114726</v>
      </c>
      <c r="P28" s="20">
        <v>-494999</v>
      </c>
      <c r="Q28" s="20">
        <v>-1897621</v>
      </c>
      <c r="R28" s="20">
        <v>-2507346</v>
      </c>
      <c r="S28" s="20"/>
      <c r="T28" s="20"/>
      <c r="U28" s="20"/>
      <c r="V28" s="20"/>
      <c r="W28" s="20">
        <v>-30038094</v>
      </c>
      <c r="X28" s="20">
        <v>-21054668</v>
      </c>
      <c r="Y28" s="20">
        <v>-8983426</v>
      </c>
      <c r="Z28" s="21">
        <v>42.667146306937731</v>
      </c>
      <c r="AA28" s="22">
        <v>-37091034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-48789747</v>
      </c>
      <c r="D30" s="26">
        <f t="shared" ref="D30:Y30" si="1">SUM(D21:D29)</f>
        <v>0</v>
      </c>
      <c r="E30" s="27">
        <f t="shared" si="1"/>
        <v>-28213080</v>
      </c>
      <c r="F30" s="28">
        <f t="shared" si="1"/>
        <v>-37091034</v>
      </c>
      <c r="G30" s="28">
        <f t="shared" si="1"/>
        <v>-6262690</v>
      </c>
      <c r="H30" s="28">
        <f t="shared" si="1"/>
        <v>-6191201</v>
      </c>
      <c r="I30" s="28">
        <f t="shared" si="1"/>
        <v>-9120129</v>
      </c>
      <c r="J30" s="28">
        <f t="shared" si="1"/>
        <v>-21574020</v>
      </c>
      <c r="K30" s="28">
        <f t="shared" si="1"/>
        <v>-2464976</v>
      </c>
      <c r="L30" s="28">
        <f t="shared" si="1"/>
        <v>-2276270</v>
      </c>
      <c r="M30" s="28">
        <f t="shared" si="1"/>
        <v>-1215482</v>
      </c>
      <c r="N30" s="28">
        <f t="shared" si="1"/>
        <v>-5956728</v>
      </c>
      <c r="O30" s="28">
        <f t="shared" si="1"/>
        <v>-114726</v>
      </c>
      <c r="P30" s="28">
        <f t="shared" si="1"/>
        <v>-494999</v>
      </c>
      <c r="Q30" s="28">
        <f t="shared" si="1"/>
        <v>-1897621</v>
      </c>
      <c r="R30" s="28">
        <f t="shared" si="1"/>
        <v>-2507346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-30038094</v>
      </c>
      <c r="X30" s="28">
        <f t="shared" si="1"/>
        <v>-21054668</v>
      </c>
      <c r="Y30" s="28">
        <f t="shared" si="1"/>
        <v>-8983426</v>
      </c>
      <c r="Z30" s="29">
        <f>+IF(X30&lt;&gt;0,+(Y30/X30)*100,0)</f>
        <v>42.667146306937731</v>
      </c>
      <c r="AA30" s="30">
        <f>SUM(AA21:AA29)</f>
        <v>-37091034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-32174790</v>
      </c>
      <c r="D41" s="32">
        <f>+D17+D30+D39</f>
        <v>0</v>
      </c>
      <c r="E41" s="33">
        <f t="shared" si="3"/>
        <v>-5283299</v>
      </c>
      <c r="F41" s="34">
        <f t="shared" si="3"/>
        <v>-16392613</v>
      </c>
      <c r="G41" s="34">
        <f t="shared" si="3"/>
        <v>-5082955</v>
      </c>
      <c r="H41" s="34">
        <f t="shared" si="3"/>
        <v>-4343678</v>
      </c>
      <c r="I41" s="34">
        <f t="shared" si="3"/>
        <v>-7860690</v>
      </c>
      <c r="J41" s="34">
        <f t="shared" si="3"/>
        <v>-17287323</v>
      </c>
      <c r="K41" s="34">
        <f t="shared" si="3"/>
        <v>-865572</v>
      </c>
      <c r="L41" s="34">
        <f t="shared" si="3"/>
        <v>-1080156</v>
      </c>
      <c r="M41" s="34">
        <f t="shared" si="3"/>
        <v>99762</v>
      </c>
      <c r="N41" s="34">
        <f t="shared" si="3"/>
        <v>-1845966</v>
      </c>
      <c r="O41" s="34">
        <f t="shared" si="3"/>
        <v>1359595</v>
      </c>
      <c r="P41" s="34">
        <f t="shared" si="3"/>
        <v>1083833</v>
      </c>
      <c r="Q41" s="34">
        <f t="shared" si="3"/>
        <v>-698599</v>
      </c>
      <c r="R41" s="34">
        <f t="shared" si="3"/>
        <v>1744829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-17388460</v>
      </c>
      <c r="X41" s="34">
        <f t="shared" si="3"/>
        <v>-4415182</v>
      </c>
      <c r="Y41" s="34">
        <f t="shared" si="3"/>
        <v>-12973278</v>
      </c>
      <c r="Z41" s="35">
        <f>+IF(X41&lt;&gt;0,+(Y41/X41)*100,0)</f>
        <v>293.83336859046807</v>
      </c>
      <c r="AA41" s="36">
        <f>+AA17+AA30+AA39</f>
        <v>-16392613</v>
      </c>
    </row>
    <row r="42" spans="1:27" x14ac:dyDescent="0.25">
      <c r="A42" s="23" t="s">
        <v>63</v>
      </c>
      <c r="B42" s="17" t="s">
        <v>64</v>
      </c>
      <c r="C42" s="32">
        <v>43860733</v>
      </c>
      <c r="D42" s="32"/>
      <c r="E42" s="33">
        <v>43860733</v>
      </c>
      <c r="F42" s="34">
        <v>11757370</v>
      </c>
      <c r="G42" s="34">
        <v>11757370</v>
      </c>
      <c r="H42" s="34">
        <f>+G43+H60</f>
        <v>6674415</v>
      </c>
      <c r="I42" s="34">
        <f>+H43+I60</f>
        <v>2330737</v>
      </c>
      <c r="J42" s="34">
        <f>+G42</f>
        <v>11757370</v>
      </c>
      <c r="K42" s="34">
        <f>+I43+K60</f>
        <v>-5529953</v>
      </c>
      <c r="L42" s="34">
        <f>+K43+L60</f>
        <v>-6395525</v>
      </c>
      <c r="M42" s="34">
        <f>+L43+M60</f>
        <v>-7475681</v>
      </c>
      <c r="N42" s="34">
        <f>+K42</f>
        <v>-5529953</v>
      </c>
      <c r="O42" s="34">
        <f>+M43+O60</f>
        <v>-7375919</v>
      </c>
      <c r="P42" s="34">
        <f>+O43+P60</f>
        <v>-6016324</v>
      </c>
      <c r="Q42" s="34">
        <f>+P43+Q60</f>
        <v>-4932491</v>
      </c>
      <c r="R42" s="34">
        <f>+O42</f>
        <v>-7375919</v>
      </c>
      <c r="S42" s="34">
        <f>+Q43+S60</f>
        <v>-5631090</v>
      </c>
      <c r="T42" s="34">
        <f>+S43+T60</f>
        <v>-5631090</v>
      </c>
      <c r="U42" s="34">
        <f>+T43+U60</f>
        <v>-5631090</v>
      </c>
      <c r="V42" s="34">
        <f>+S42</f>
        <v>-5631090</v>
      </c>
      <c r="W42" s="34">
        <f>+G42</f>
        <v>11757370</v>
      </c>
      <c r="X42" s="34">
        <v>11757370</v>
      </c>
      <c r="Y42" s="34">
        <f>+W42-X42</f>
        <v>0</v>
      </c>
      <c r="Z42" s="35">
        <f>+IF(X42&lt;&gt;0,+(Y42/X42)*100,0)</f>
        <v>0</v>
      </c>
      <c r="AA42" s="36">
        <v>11757370</v>
      </c>
    </row>
    <row r="43" spans="1:27" x14ac:dyDescent="0.25">
      <c r="A43" s="42" t="s">
        <v>65</v>
      </c>
      <c r="B43" s="43" t="s">
        <v>64</v>
      </c>
      <c r="C43" s="44">
        <f>+C41+C42</f>
        <v>11685943</v>
      </c>
      <c r="D43" s="44">
        <f t="shared" ref="D43:AA43" si="4">+D41+D42</f>
        <v>0</v>
      </c>
      <c r="E43" s="45">
        <f t="shared" si="4"/>
        <v>38577434</v>
      </c>
      <c r="F43" s="46">
        <f t="shared" si="4"/>
        <v>-4635243</v>
      </c>
      <c r="G43" s="46">
        <f t="shared" si="4"/>
        <v>6674415</v>
      </c>
      <c r="H43" s="46">
        <f t="shared" si="4"/>
        <v>2330737</v>
      </c>
      <c r="I43" s="46">
        <f t="shared" si="4"/>
        <v>-5529953</v>
      </c>
      <c r="J43" s="46">
        <f>+I43</f>
        <v>-5529953</v>
      </c>
      <c r="K43" s="46">
        <f t="shared" si="4"/>
        <v>-6395525</v>
      </c>
      <c r="L43" s="46">
        <f t="shared" si="4"/>
        <v>-7475681</v>
      </c>
      <c r="M43" s="46">
        <f t="shared" si="4"/>
        <v>-7375919</v>
      </c>
      <c r="N43" s="46">
        <f>+M43</f>
        <v>-7375919</v>
      </c>
      <c r="O43" s="46">
        <f t="shared" si="4"/>
        <v>-6016324</v>
      </c>
      <c r="P43" s="46">
        <f t="shared" si="4"/>
        <v>-4932491</v>
      </c>
      <c r="Q43" s="46">
        <f t="shared" si="4"/>
        <v>-5631090</v>
      </c>
      <c r="R43" s="46">
        <f>+Q43</f>
        <v>-5631090</v>
      </c>
      <c r="S43" s="46">
        <f t="shared" si="4"/>
        <v>-5631090</v>
      </c>
      <c r="T43" s="46">
        <f t="shared" si="4"/>
        <v>-5631090</v>
      </c>
      <c r="U43" s="46">
        <f t="shared" si="4"/>
        <v>-5631090</v>
      </c>
      <c r="V43" s="46">
        <f>+U43</f>
        <v>-5631090</v>
      </c>
      <c r="W43" s="46">
        <f>+V43</f>
        <v>-5631090</v>
      </c>
      <c r="X43" s="46">
        <f t="shared" si="4"/>
        <v>7342188</v>
      </c>
      <c r="Y43" s="46">
        <f t="shared" si="4"/>
        <v>-12973278</v>
      </c>
      <c r="Z43" s="47">
        <f>+IF(X43&lt;&gt;0,+(Y43/X43)*100,0)</f>
        <v>-176.69498520059688</v>
      </c>
      <c r="AA43" s="48">
        <f t="shared" si="4"/>
        <v>-4635243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11757370</v>
      </c>
      <c r="J60">
        <v>11757370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9078512</v>
      </c>
      <c r="D7" s="18"/>
      <c r="E7" s="19">
        <v>26168736</v>
      </c>
      <c r="F7" s="20">
        <v>26168736</v>
      </c>
      <c r="G7" s="20">
        <v>914965</v>
      </c>
      <c r="H7" s="20">
        <v>854132</v>
      </c>
      <c r="I7" s="20">
        <v>826090</v>
      </c>
      <c r="J7" s="20">
        <v>2595187</v>
      </c>
      <c r="K7" s="20">
        <v>877820</v>
      </c>
      <c r="L7" s="20">
        <v>920267</v>
      </c>
      <c r="M7" s="20">
        <v>837461</v>
      </c>
      <c r="N7" s="20">
        <v>2635548</v>
      </c>
      <c r="O7" s="20">
        <v>1006404</v>
      </c>
      <c r="P7" s="20">
        <v>945782</v>
      </c>
      <c r="Q7" s="20">
        <v>1040889</v>
      </c>
      <c r="R7" s="20">
        <v>2993075</v>
      </c>
      <c r="S7" s="20"/>
      <c r="T7" s="20"/>
      <c r="U7" s="20"/>
      <c r="V7" s="20"/>
      <c r="W7" s="20">
        <v>8223810</v>
      </c>
      <c r="X7" s="20">
        <v>19626552</v>
      </c>
      <c r="Y7" s="20">
        <v>-11402742</v>
      </c>
      <c r="Z7" s="21">
        <v>-58.098549352937802</v>
      </c>
      <c r="AA7" s="22">
        <v>26168736</v>
      </c>
    </row>
    <row r="8" spans="1:27" x14ac:dyDescent="0.25">
      <c r="A8" s="23" t="s">
        <v>36</v>
      </c>
      <c r="B8" s="17" t="s">
        <v>32</v>
      </c>
      <c r="C8" s="18">
        <v>7917</v>
      </c>
      <c r="D8" s="18"/>
      <c r="E8" s="19">
        <v>12317</v>
      </c>
      <c r="F8" s="20">
        <v>12317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9234</v>
      </c>
      <c r="Y8" s="20">
        <v>-9234</v>
      </c>
      <c r="Z8" s="21">
        <v>-100</v>
      </c>
      <c r="AA8" s="22">
        <v>12317</v>
      </c>
    </row>
    <row r="9" spans="1:27" x14ac:dyDescent="0.25">
      <c r="A9" s="23" t="s">
        <v>37</v>
      </c>
      <c r="B9" s="17" t="s">
        <v>38</v>
      </c>
      <c r="C9" s="18">
        <v>6185</v>
      </c>
      <c r="D9" s="18"/>
      <c r="E9" s="19"/>
      <c r="F9" s="20"/>
      <c r="G9" s="20">
        <v>184</v>
      </c>
      <c r="H9" s="20">
        <v>12</v>
      </c>
      <c r="I9" s="20">
        <v>18</v>
      </c>
      <c r="J9" s="20">
        <v>214</v>
      </c>
      <c r="K9" s="20">
        <v>6</v>
      </c>
      <c r="L9" s="20"/>
      <c r="M9" s="20"/>
      <c r="N9" s="20">
        <v>6</v>
      </c>
      <c r="O9" s="20"/>
      <c r="P9" s="20">
        <v>11</v>
      </c>
      <c r="Q9" s="20">
        <v>6</v>
      </c>
      <c r="R9" s="20">
        <v>17</v>
      </c>
      <c r="S9" s="20"/>
      <c r="T9" s="20"/>
      <c r="U9" s="20"/>
      <c r="V9" s="20"/>
      <c r="W9" s="20">
        <v>237</v>
      </c>
      <c r="X9" s="20"/>
      <c r="Y9" s="20">
        <v>237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12400000</v>
      </c>
      <c r="Y10" s="20">
        <v>-12400000</v>
      </c>
      <c r="Z10" s="21">
        <v>-100</v>
      </c>
      <c r="AA10" s="22">
        <v>31000000</v>
      </c>
    </row>
    <row r="11" spans="1:27" x14ac:dyDescent="0.25">
      <c r="A11" s="23" t="s">
        <v>40</v>
      </c>
      <c r="B11" s="17" t="s">
        <v>32</v>
      </c>
      <c r="C11" s="18">
        <v>87003</v>
      </c>
      <c r="D11" s="18"/>
      <c r="E11" s="19">
        <v>5354148</v>
      </c>
      <c r="F11" s="20">
        <v>5354148</v>
      </c>
      <c r="G11" s="20">
        <v>9534</v>
      </c>
      <c r="H11" s="20">
        <v>8266</v>
      </c>
      <c r="I11" s="20">
        <v>9988</v>
      </c>
      <c r="J11" s="20">
        <v>27788</v>
      </c>
      <c r="K11" s="20">
        <v>6655</v>
      </c>
      <c r="L11" s="20">
        <v>10444</v>
      </c>
      <c r="M11" s="20">
        <v>13236</v>
      </c>
      <c r="N11" s="20">
        <v>30335</v>
      </c>
      <c r="O11" s="20">
        <v>142067</v>
      </c>
      <c r="P11" s="20">
        <v>41466</v>
      </c>
      <c r="Q11" s="20">
        <v>13445</v>
      </c>
      <c r="R11" s="20">
        <v>196978</v>
      </c>
      <c r="S11" s="20"/>
      <c r="T11" s="20"/>
      <c r="U11" s="20"/>
      <c r="V11" s="20"/>
      <c r="W11" s="20">
        <v>255101</v>
      </c>
      <c r="X11" s="20">
        <v>4015611</v>
      </c>
      <c r="Y11" s="20">
        <v>-3760510</v>
      </c>
      <c r="Z11" s="21">
        <v>-93.64726812432778</v>
      </c>
      <c r="AA11" s="22">
        <v>5354148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-2756685</v>
      </c>
      <c r="D14" s="18"/>
      <c r="E14" s="19">
        <v>-15839544</v>
      </c>
      <c r="F14" s="20">
        <v>-16251404</v>
      </c>
      <c r="G14" s="20"/>
      <c r="H14" s="20"/>
      <c r="I14" s="20"/>
      <c r="J14" s="20"/>
      <c r="K14" s="20"/>
      <c r="L14" s="20"/>
      <c r="M14" s="20">
        <v>-148348</v>
      </c>
      <c r="N14" s="20">
        <v>-148348</v>
      </c>
      <c r="O14" s="20"/>
      <c r="P14" s="20">
        <v>-27678</v>
      </c>
      <c r="Q14" s="20">
        <v>-22500</v>
      </c>
      <c r="R14" s="20">
        <v>-50178</v>
      </c>
      <c r="S14" s="20"/>
      <c r="T14" s="20"/>
      <c r="U14" s="20"/>
      <c r="V14" s="20"/>
      <c r="W14" s="20">
        <v>-198526</v>
      </c>
      <c r="X14" s="20">
        <v>-12044402</v>
      </c>
      <c r="Y14" s="20">
        <v>11845876</v>
      </c>
      <c r="Z14" s="21">
        <v>-98.351715593684105</v>
      </c>
      <c r="AA14" s="22">
        <v>-16251404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6422932</v>
      </c>
      <c r="D17" s="26">
        <f>SUM(D6:D16)</f>
        <v>0</v>
      </c>
      <c r="E17" s="27">
        <f t="shared" si="0"/>
        <v>15695657</v>
      </c>
      <c r="F17" s="28">
        <f t="shared" si="0"/>
        <v>46283797</v>
      </c>
      <c r="G17" s="28">
        <f t="shared" si="0"/>
        <v>924683</v>
      </c>
      <c r="H17" s="28">
        <f t="shared" si="0"/>
        <v>862410</v>
      </c>
      <c r="I17" s="28">
        <f t="shared" si="0"/>
        <v>836096</v>
      </c>
      <c r="J17" s="28">
        <f t="shared" si="0"/>
        <v>2623189</v>
      </c>
      <c r="K17" s="28">
        <f t="shared" si="0"/>
        <v>884481</v>
      </c>
      <c r="L17" s="28">
        <f t="shared" si="0"/>
        <v>930711</v>
      </c>
      <c r="M17" s="28">
        <f t="shared" si="0"/>
        <v>702349</v>
      </c>
      <c r="N17" s="28">
        <f t="shared" si="0"/>
        <v>2517541</v>
      </c>
      <c r="O17" s="28">
        <f t="shared" si="0"/>
        <v>1148471</v>
      </c>
      <c r="P17" s="28">
        <f t="shared" si="0"/>
        <v>959581</v>
      </c>
      <c r="Q17" s="28">
        <f t="shared" si="0"/>
        <v>1031840</v>
      </c>
      <c r="R17" s="28">
        <f t="shared" si="0"/>
        <v>3139892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8280622</v>
      </c>
      <c r="X17" s="28">
        <f t="shared" si="0"/>
        <v>24006995</v>
      </c>
      <c r="Y17" s="28">
        <f t="shared" si="0"/>
        <v>-15726373</v>
      </c>
      <c r="Z17" s="29">
        <f>+IF(X17&lt;&gt;0,+(Y17/X17)*100,0)</f>
        <v>-65.507461471125396</v>
      </c>
      <c r="AA17" s="30">
        <f>SUM(AA6:AA16)</f>
        <v>46283797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-20914171</v>
      </c>
      <c r="D28" s="18"/>
      <c r="E28" s="19">
        <v>-76235945</v>
      </c>
      <c r="F28" s="20">
        <v>-60200120</v>
      </c>
      <c r="G28" s="20">
        <v>-3823140</v>
      </c>
      <c r="H28" s="20">
        <v>-1902743</v>
      </c>
      <c r="I28" s="20"/>
      <c r="J28" s="20">
        <v>-5725883</v>
      </c>
      <c r="K28" s="20"/>
      <c r="L28" s="20">
        <v>-4779784</v>
      </c>
      <c r="M28" s="20">
        <v>-8679650</v>
      </c>
      <c r="N28" s="20">
        <v>-13459434</v>
      </c>
      <c r="O28" s="20">
        <v>-4567295</v>
      </c>
      <c r="P28" s="20">
        <v>-2684984</v>
      </c>
      <c r="Q28" s="20">
        <v>-1805451</v>
      </c>
      <c r="R28" s="20">
        <v>-9057730</v>
      </c>
      <c r="S28" s="20"/>
      <c r="T28" s="20"/>
      <c r="U28" s="20"/>
      <c r="V28" s="20"/>
      <c r="W28" s="20">
        <v>-28243047</v>
      </c>
      <c r="X28" s="20">
        <v>-50762625</v>
      </c>
      <c r="Y28" s="20">
        <v>22519578</v>
      </c>
      <c r="Z28" s="21">
        <v>-44.362516713822423</v>
      </c>
      <c r="AA28" s="22">
        <v>-60200120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-20914171</v>
      </c>
      <c r="D30" s="26">
        <f t="shared" ref="D30:Y30" si="1">SUM(D21:D29)</f>
        <v>0</v>
      </c>
      <c r="E30" s="27">
        <f t="shared" si="1"/>
        <v>-76235945</v>
      </c>
      <c r="F30" s="28">
        <f t="shared" si="1"/>
        <v>-60200120</v>
      </c>
      <c r="G30" s="28">
        <f t="shared" si="1"/>
        <v>-3823140</v>
      </c>
      <c r="H30" s="28">
        <f t="shared" si="1"/>
        <v>-1902743</v>
      </c>
      <c r="I30" s="28">
        <f t="shared" si="1"/>
        <v>0</v>
      </c>
      <c r="J30" s="28">
        <f t="shared" si="1"/>
        <v>-5725883</v>
      </c>
      <c r="K30" s="28">
        <f t="shared" si="1"/>
        <v>0</v>
      </c>
      <c r="L30" s="28">
        <f t="shared" si="1"/>
        <v>-4779784</v>
      </c>
      <c r="M30" s="28">
        <f t="shared" si="1"/>
        <v>-8679650</v>
      </c>
      <c r="N30" s="28">
        <f t="shared" si="1"/>
        <v>-13459434</v>
      </c>
      <c r="O30" s="28">
        <f t="shared" si="1"/>
        <v>-4567295</v>
      </c>
      <c r="P30" s="28">
        <f t="shared" si="1"/>
        <v>-2684984</v>
      </c>
      <c r="Q30" s="28">
        <f t="shared" si="1"/>
        <v>-1805451</v>
      </c>
      <c r="R30" s="28">
        <f t="shared" si="1"/>
        <v>-9057730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-28243047</v>
      </c>
      <c r="X30" s="28">
        <f t="shared" si="1"/>
        <v>-50762625</v>
      </c>
      <c r="Y30" s="28">
        <f t="shared" si="1"/>
        <v>22519578</v>
      </c>
      <c r="Z30" s="29">
        <f>+IF(X30&lt;&gt;0,+(Y30/X30)*100,0)</f>
        <v>-44.362516713822423</v>
      </c>
      <c r="AA30" s="30">
        <f>SUM(AA21:AA29)</f>
        <v>-60200120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-14491239</v>
      </c>
      <c r="D41" s="32">
        <f>+D17+D30+D39</f>
        <v>0</v>
      </c>
      <c r="E41" s="33">
        <f t="shared" si="3"/>
        <v>-60540288</v>
      </c>
      <c r="F41" s="34">
        <f t="shared" si="3"/>
        <v>-13916323</v>
      </c>
      <c r="G41" s="34">
        <f t="shared" si="3"/>
        <v>-2898457</v>
      </c>
      <c r="H41" s="34">
        <f t="shared" si="3"/>
        <v>-1040333</v>
      </c>
      <c r="I41" s="34">
        <f t="shared" si="3"/>
        <v>836096</v>
      </c>
      <c r="J41" s="34">
        <f t="shared" si="3"/>
        <v>-3102694</v>
      </c>
      <c r="K41" s="34">
        <f t="shared" si="3"/>
        <v>884481</v>
      </c>
      <c r="L41" s="34">
        <f t="shared" si="3"/>
        <v>-3849073</v>
      </c>
      <c r="M41" s="34">
        <f t="shared" si="3"/>
        <v>-7977301</v>
      </c>
      <c r="N41" s="34">
        <f t="shared" si="3"/>
        <v>-10941893</v>
      </c>
      <c r="O41" s="34">
        <f t="shared" si="3"/>
        <v>-3418824</v>
      </c>
      <c r="P41" s="34">
        <f t="shared" si="3"/>
        <v>-1725403</v>
      </c>
      <c r="Q41" s="34">
        <f t="shared" si="3"/>
        <v>-773611</v>
      </c>
      <c r="R41" s="34">
        <f t="shared" si="3"/>
        <v>-5917838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-19962425</v>
      </c>
      <c r="X41" s="34">
        <f t="shared" si="3"/>
        <v>-26755630</v>
      </c>
      <c r="Y41" s="34">
        <f t="shared" si="3"/>
        <v>6793205</v>
      </c>
      <c r="Z41" s="35">
        <f>+IF(X41&lt;&gt;0,+(Y41/X41)*100,0)</f>
        <v>-25.389815152922957</v>
      </c>
      <c r="AA41" s="36">
        <f>+AA17+AA30+AA39</f>
        <v>-13916323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-14491743</v>
      </c>
      <c r="G42" s="34">
        <v>-14491743</v>
      </c>
      <c r="H42" s="34">
        <f>+G43+H60</f>
        <v>-17390200</v>
      </c>
      <c r="I42" s="34">
        <f>+H43+I60</f>
        <v>-18430533</v>
      </c>
      <c r="J42" s="34">
        <f>+G42</f>
        <v>-14491743</v>
      </c>
      <c r="K42" s="34">
        <f>+I43+K60</f>
        <v>-17594437</v>
      </c>
      <c r="L42" s="34">
        <f>+K43+L60</f>
        <v>-16709956</v>
      </c>
      <c r="M42" s="34">
        <f>+L43+M60</f>
        <v>-20559029</v>
      </c>
      <c r="N42" s="34">
        <f>+K42</f>
        <v>-17594437</v>
      </c>
      <c r="O42" s="34">
        <f>+M43+O60</f>
        <v>-28536330</v>
      </c>
      <c r="P42" s="34">
        <f>+O43+P60</f>
        <v>-31955154</v>
      </c>
      <c r="Q42" s="34">
        <f>+P43+Q60</f>
        <v>-33680557</v>
      </c>
      <c r="R42" s="34">
        <f>+O42</f>
        <v>-28536330</v>
      </c>
      <c r="S42" s="34">
        <f>+Q43+S60</f>
        <v>-34454168</v>
      </c>
      <c r="T42" s="34">
        <f>+S43+T60</f>
        <v>-34454168</v>
      </c>
      <c r="U42" s="34">
        <f>+T43+U60</f>
        <v>-34454168</v>
      </c>
      <c r="V42" s="34">
        <f>+S42</f>
        <v>-34454168</v>
      </c>
      <c r="W42" s="34">
        <f>+G42</f>
        <v>-14491743</v>
      </c>
      <c r="X42" s="34">
        <v>-14491743</v>
      </c>
      <c r="Y42" s="34">
        <f>+W42-X42</f>
        <v>0</v>
      </c>
      <c r="Z42" s="35">
        <f>+IF(X42&lt;&gt;0,+(Y42/X42)*100,0)</f>
        <v>0</v>
      </c>
      <c r="AA42" s="36">
        <v>-14491743</v>
      </c>
    </row>
    <row r="43" spans="1:27" x14ac:dyDescent="0.25">
      <c r="A43" s="42" t="s">
        <v>65</v>
      </c>
      <c r="B43" s="43" t="s">
        <v>64</v>
      </c>
      <c r="C43" s="44">
        <f>+C41+C42</f>
        <v>-14491239</v>
      </c>
      <c r="D43" s="44">
        <f t="shared" ref="D43:AA43" si="4">+D41+D42</f>
        <v>0</v>
      </c>
      <c r="E43" s="45">
        <f t="shared" si="4"/>
        <v>-60540288</v>
      </c>
      <c r="F43" s="46">
        <f t="shared" si="4"/>
        <v>-28408066</v>
      </c>
      <c r="G43" s="46">
        <f t="shared" si="4"/>
        <v>-17390200</v>
      </c>
      <c r="H43" s="46">
        <f t="shared" si="4"/>
        <v>-18430533</v>
      </c>
      <c r="I43" s="46">
        <f t="shared" si="4"/>
        <v>-17594437</v>
      </c>
      <c r="J43" s="46">
        <f>+I43</f>
        <v>-17594437</v>
      </c>
      <c r="K43" s="46">
        <f t="shared" si="4"/>
        <v>-16709956</v>
      </c>
      <c r="L43" s="46">
        <f t="shared" si="4"/>
        <v>-20559029</v>
      </c>
      <c r="M43" s="46">
        <f t="shared" si="4"/>
        <v>-28536330</v>
      </c>
      <c r="N43" s="46">
        <f>+M43</f>
        <v>-28536330</v>
      </c>
      <c r="O43" s="46">
        <f t="shared" si="4"/>
        <v>-31955154</v>
      </c>
      <c r="P43" s="46">
        <f t="shared" si="4"/>
        <v>-33680557</v>
      </c>
      <c r="Q43" s="46">
        <f t="shared" si="4"/>
        <v>-34454168</v>
      </c>
      <c r="R43" s="46">
        <f>+Q43</f>
        <v>-34454168</v>
      </c>
      <c r="S43" s="46">
        <f t="shared" si="4"/>
        <v>-34454168</v>
      </c>
      <c r="T43" s="46">
        <f t="shared" si="4"/>
        <v>-34454168</v>
      </c>
      <c r="U43" s="46">
        <f t="shared" si="4"/>
        <v>-34454168</v>
      </c>
      <c r="V43" s="46">
        <f>+U43</f>
        <v>-34454168</v>
      </c>
      <c r="W43" s="46">
        <f>+V43</f>
        <v>-34454168</v>
      </c>
      <c r="X43" s="46">
        <f t="shared" si="4"/>
        <v>-41247373</v>
      </c>
      <c r="Y43" s="46">
        <f t="shared" si="4"/>
        <v>6793205</v>
      </c>
      <c r="Z43" s="47">
        <f>+IF(X43&lt;&gt;0,+(Y43/X43)*100,0)</f>
        <v>-16.469424610386703</v>
      </c>
      <c r="AA43" s="48">
        <f t="shared" si="4"/>
        <v>-28408066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-14491743</v>
      </c>
      <c r="J60">
        <v>-14491743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26369951</v>
      </c>
      <c r="D7" s="18"/>
      <c r="E7" s="19">
        <v>39813600</v>
      </c>
      <c r="F7" s="20">
        <v>39900000</v>
      </c>
      <c r="G7" s="20">
        <v>1929858</v>
      </c>
      <c r="H7" s="20">
        <v>2025007</v>
      </c>
      <c r="I7" s="20">
        <v>2030657</v>
      </c>
      <c r="J7" s="20">
        <v>5985522</v>
      </c>
      <c r="K7" s="20">
        <v>2622726</v>
      </c>
      <c r="L7" s="20">
        <v>1888295</v>
      </c>
      <c r="M7" s="20">
        <v>2075280</v>
      </c>
      <c r="N7" s="20">
        <v>6586301</v>
      </c>
      <c r="O7" s="20">
        <v>1884388</v>
      </c>
      <c r="P7" s="20">
        <v>2034204</v>
      </c>
      <c r="Q7" s="20">
        <v>2277477</v>
      </c>
      <c r="R7" s="20">
        <v>6196069</v>
      </c>
      <c r="S7" s="20"/>
      <c r="T7" s="20"/>
      <c r="U7" s="20"/>
      <c r="V7" s="20"/>
      <c r="W7" s="20">
        <v>18767892</v>
      </c>
      <c r="X7" s="20">
        <v>29894760</v>
      </c>
      <c r="Y7" s="20">
        <v>-11126868</v>
      </c>
      <c r="Z7" s="21">
        <v>-37.220128209759842</v>
      </c>
      <c r="AA7" s="22">
        <v>39900000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760000</v>
      </c>
      <c r="Y8" s="20">
        <v>-760000</v>
      </c>
      <c r="Z8" s="21">
        <v>-100</v>
      </c>
      <c r="AA8" s="22">
        <v>1900000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-8812804</v>
      </c>
      <c r="D14" s="18"/>
      <c r="E14" s="19">
        <v>-28519740</v>
      </c>
      <c r="F14" s="20">
        <v>-25933575</v>
      </c>
      <c r="G14" s="20">
        <v>-3046083</v>
      </c>
      <c r="H14" s="20">
        <v>-881204</v>
      </c>
      <c r="I14" s="20">
        <v>-215798</v>
      </c>
      <c r="J14" s="20">
        <v>-4143085</v>
      </c>
      <c r="K14" s="20"/>
      <c r="L14" s="20">
        <v>-296700</v>
      </c>
      <c r="M14" s="20">
        <v>-2407012</v>
      </c>
      <c r="N14" s="20">
        <v>-2703712</v>
      </c>
      <c r="O14" s="20"/>
      <c r="P14" s="20">
        <v>-215395</v>
      </c>
      <c r="Q14" s="20">
        <v>-311650</v>
      </c>
      <c r="R14" s="20">
        <v>-527045</v>
      </c>
      <c r="S14" s="20"/>
      <c r="T14" s="20"/>
      <c r="U14" s="20"/>
      <c r="V14" s="20"/>
      <c r="W14" s="20">
        <v>-7373842</v>
      </c>
      <c r="X14" s="20">
        <v>-20355339</v>
      </c>
      <c r="Y14" s="20">
        <v>12981497</v>
      </c>
      <c r="Z14" s="21">
        <v>-63.774408276865344</v>
      </c>
      <c r="AA14" s="22">
        <v>-25933575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17557147</v>
      </c>
      <c r="D17" s="26">
        <f>SUM(D6:D16)</f>
        <v>0</v>
      </c>
      <c r="E17" s="27">
        <f t="shared" si="0"/>
        <v>11293860</v>
      </c>
      <c r="F17" s="28">
        <f t="shared" si="0"/>
        <v>15866425</v>
      </c>
      <c r="G17" s="28">
        <f t="shared" si="0"/>
        <v>-1116225</v>
      </c>
      <c r="H17" s="28">
        <f t="shared" si="0"/>
        <v>1143803</v>
      </c>
      <c r="I17" s="28">
        <f t="shared" si="0"/>
        <v>1814859</v>
      </c>
      <c r="J17" s="28">
        <f t="shared" si="0"/>
        <v>1842437</v>
      </c>
      <c r="K17" s="28">
        <f t="shared" si="0"/>
        <v>2622726</v>
      </c>
      <c r="L17" s="28">
        <f t="shared" si="0"/>
        <v>1591595</v>
      </c>
      <c r="M17" s="28">
        <f t="shared" si="0"/>
        <v>-331732</v>
      </c>
      <c r="N17" s="28">
        <f t="shared" si="0"/>
        <v>3882589</v>
      </c>
      <c r="O17" s="28">
        <f t="shared" si="0"/>
        <v>1884388</v>
      </c>
      <c r="P17" s="28">
        <f t="shared" si="0"/>
        <v>1818809</v>
      </c>
      <c r="Q17" s="28">
        <f t="shared" si="0"/>
        <v>1965827</v>
      </c>
      <c r="R17" s="28">
        <f t="shared" si="0"/>
        <v>5669024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11394050</v>
      </c>
      <c r="X17" s="28">
        <f t="shared" si="0"/>
        <v>10299421</v>
      </c>
      <c r="Y17" s="28">
        <f t="shared" si="0"/>
        <v>1094629</v>
      </c>
      <c r="Z17" s="29">
        <f>+IF(X17&lt;&gt;0,+(Y17/X17)*100,0)</f>
        <v>10.628063461043102</v>
      </c>
      <c r="AA17" s="30">
        <f>SUM(AA6:AA16)</f>
        <v>15866425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-3051848</v>
      </c>
      <c r="D28" s="18"/>
      <c r="E28" s="19"/>
      <c r="F28" s="20">
        <v>-12999990</v>
      </c>
      <c r="G28" s="20"/>
      <c r="H28" s="20"/>
      <c r="I28" s="20"/>
      <c r="J28" s="20"/>
      <c r="K28" s="20">
        <v>-488718</v>
      </c>
      <c r="L28" s="20"/>
      <c r="M28" s="20"/>
      <c r="N28" s="20">
        <v>-488718</v>
      </c>
      <c r="O28" s="20"/>
      <c r="P28" s="20">
        <v>-225113</v>
      </c>
      <c r="Q28" s="20"/>
      <c r="R28" s="20">
        <v>-225113</v>
      </c>
      <c r="S28" s="20"/>
      <c r="T28" s="20"/>
      <c r="U28" s="20"/>
      <c r="V28" s="20"/>
      <c r="W28" s="20">
        <v>-713831</v>
      </c>
      <c r="X28" s="20">
        <v>-5199996</v>
      </c>
      <c r="Y28" s="20">
        <v>4486165</v>
      </c>
      <c r="Z28" s="21">
        <v>-86.27247020959247</v>
      </c>
      <c r="AA28" s="22">
        <v>-12999990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-3051848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-12999990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-488718</v>
      </c>
      <c r="L30" s="28">
        <f t="shared" si="1"/>
        <v>0</v>
      </c>
      <c r="M30" s="28">
        <f t="shared" si="1"/>
        <v>0</v>
      </c>
      <c r="N30" s="28">
        <f t="shared" si="1"/>
        <v>-488718</v>
      </c>
      <c r="O30" s="28">
        <f t="shared" si="1"/>
        <v>0</v>
      </c>
      <c r="P30" s="28">
        <f t="shared" si="1"/>
        <v>-225113</v>
      </c>
      <c r="Q30" s="28">
        <f t="shared" si="1"/>
        <v>0</v>
      </c>
      <c r="R30" s="28">
        <f t="shared" si="1"/>
        <v>-225113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-713831</v>
      </c>
      <c r="X30" s="28">
        <f t="shared" si="1"/>
        <v>-5199996</v>
      </c>
      <c r="Y30" s="28">
        <f t="shared" si="1"/>
        <v>4486165</v>
      </c>
      <c r="Z30" s="29">
        <f>+IF(X30&lt;&gt;0,+(Y30/X30)*100,0)</f>
        <v>-86.27247020959247</v>
      </c>
      <c r="AA30" s="30">
        <f>SUM(AA21:AA29)</f>
        <v>-12999990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14505299</v>
      </c>
      <c r="D41" s="32">
        <f>+D17+D30+D39</f>
        <v>0</v>
      </c>
      <c r="E41" s="33">
        <f t="shared" si="3"/>
        <v>11293860</v>
      </c>
      <c r="F41" s="34">
        <f t="shared" si="3"/>
        <v>2866435</v>
      </c>
      <c r="G41" s="34">
        <f t="shared" si="3"/>
        <v>-1116225</v>
      </c>
      <c r="H41" s="34">
        <f t="shared" si="3"/>
        <v>1143803</v>
      </c>
      <c r="I41" s="34">
        <f t="shared" si="3"/>
        <v>1814859</v>
      </c>
      <c r="J41" s="34">
        <f t="shared" si="3"/>
        <v>1842437</v>
      </c>
      <c r="K41" s="34">
        <f t="shared" si="3"/>
        <v>2134008</v>
      </c>
      <c r="L41" s="34">
        <f t="shared" si="3"/>
        <v>1591595</v>
      </c>
      <c r="M41" s="34">
        <f t="shared" si="3"/>
        <v>-331732</v>
      </c>
      <c r="N41" s="34">
        <f t="shared" si="3"/>
        <v>3393871</v>
      </c>
      <c r="O41" s="34">
        <f t="shared" si="3"/>
        <v>1884388</v>
      </c>
      <c r="P41" s="34">
        <f t="shared" si="3"/>
        <v>1593696</v>
      </c>
      <c r="Q41" s="34">
        <f t="shared" si="3"/>
        <v>1965827</v>
      </c>
      <c r="R41" s="34">
        <f t="shared" si="3"/>
        <v>5443911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10680219</v>
      </c>
      <c r="X41" s="34">
        <f t="shared" si="3"/>
        <v>5099425</v>
      </c>
      <c r="Y41" s="34">
        <f t="shared" si="3"/>
        <v>5580794</v>
      </c>
      <c r="Z41" s="35">
        <f>+IF(X41&lt;&gt;0,+(Y41/X41)*100,0)</f>
        <v>109.43967211989587</v>
      </c>
      <c r="AA41" s="36">
        <f>+AA17+AA30+AA39</f>
        <v>2866435</v>
      </c>
    </row>
    <row r="42" spans="1:27" x14ac:dyDescent="0.25">
      <c r="A42" s="23" t="s">
        <v>63</v>
      </c>
      <c r="B42" s="17" t="s">
        <v>64</v>
      </c>
      <c r="C42" s="32">
        <v>-48124270</v>
      </c>
      <c r="D42" s="32"/>
      <c r="E42" s="33">
        <v>22191372</v>
      </c>
      <c r="F42" s="34">
        <v>22191372</v>
      </c>
      <c r="G42" s="34">
        <v>-33620676</v>
      </c>
      <c r="H42" s="34">
        <f>+G43+H60</f>
        <v>-34738291</v>
      </c>
      <c r="I42" s="34">
        <f>+H43+I60</f>
        <v>-33594488</v>
      </c>
      <c r="J42" s="34">
        <f>+G42</f>
        <v>-33620676</v>
      </c>
      <c r="K42" s="34">
        <f>+I43+K60</f>
        <v>-31779629</v>
      </c>
      <c r="L42" s="34">
        <f>+K43+L60</f>
        <v>-29645621</v>
      </c>
      <c r="M42" s="34">
        <f>+L43+M60</f>
        <v>-28054026</v>
      </c>
      <c r="N42" s="34">
        <f>+K42</f>
        <v>-31779629</v>
      </c>
      <c r="O42" s="34">
        <f>+M43+O60</f>
        <v>-28385758</v>
      </c>
      <c r="P42" s="34">
        <f>+O43+P60</f>
        <v>-26501370</v>
      </c>
      <c r="Q42" s="34">
        <f>+P43+Q60</f>
        <v>-24907674</v>
      </c>
      <c r="R42" s="34">
        <f>+O42</f>
        <v>-28385758</v>
      </c>
      <c r="S42" s="34">
        <f>+Q43+S60</f>
        <v>-22941847</v>
      </c>
      <c r="T42" s="34">
        <f>+S43+T60</f>
        <v>-22941847</v>
      </c>
      <c r="U42" s="34">
        <f>+T43+U60</f>
        <v>-22941847</v>
      </c>
      <c r="V42" s="34">
        <f>+S42</f>
        <v>-22941847</v>
      </c>
      <c r="W42" s="34">
        <f>+G42</f>
        <v>-33620676</v>
      </c>
      <c r="X42" s="34">
        <v>22191372</v>
      </c>
      <c r="Y42" s="34">
        <f>+W42-X42</f>
        <v>-55812048</v>
      </c>
      <c r="Z42" s="35">
        <f>+IF(X42&lt;&gt;0,+(Y42/X42)*100,0)</f>
        <v>-251.50336806575098</v>
      </c>
      <c r="AA42" s="36">
        <v>22191372</v>
      </c>
    </row>
    <row r="43" spans="1:27" x14ac:dyDescent="0.25">
      <c r="A43" s="42" t="s">
        <v>65</v>
      </c>
      <c r="B43" s="43" t="s">
        <v>64</v>
      </c>
      <c r="C43" s="44">
        <f>+C41+C42</f>
        <v>-33618971</v>
      </c>
      <c r="D43" s="44">
        <f t="shared" ref="D43:AA43" si="4">+D41+D42</f>
        <v>0</v>
      </c>
      <c r="E43" s="45">
        <f t="shared" si="4"/>
        <v>33485232</v>
      </c>
      <c r="F43" s="46">
        <f t="shared" si="4"/>
        <v>25057807</v>
      </c>
      <c r="G43" s="46">
        <f t="shared" si="4"/>
        <v>-34736901</v>
      </c>
      <c r="H43" s="46">
        <f t="shared" si="4"/>
        <v>-33594488</v>
      </c>
      <c r="I43" s="46">
        <f t="shared" si="4"/>
        <v>-31779629</v>
      </c>
      <c r="J43" s="46">
        <f>+I43</f>
        <v>-31779629</v>
      </c>
      <c r="K43" s="46">
        <f t="shared" si="4"/>
        <v>-29645621</v>
      </c>
      <c r="L43" s="46">
        <f t="shared" si="4"/>
        <v>-28054026</v>
      </c>
      <c r="M43" s="46">
        <f t="shared" si="4"/>
        <v>-28385758</v>
      </c>
      <c r="N43" s="46">
        <f>+M43</f>
        <v>-28385758</v>
      </c>
      <c r="O43" s="46">
        <f t="shared" si="4"/>
        <v>-26501370</v>
      </c>
      <c r="P43" s="46">
        <f t="shared" si="4"/>
        <v>-24907674</v>
      </c>
      <c r="Q43" s="46">
        <f t="shared" si="4"/>
        <v>-22941847</v>
      </c>
      <c r="R43" s="46">
        <f>+Q43</f>
        <v>-22941847</v>
      </c>
      <c r="S43" s="46">
        <f t="shared" si="4"/>
        <v>-22941847</v>
      </c>
      <c r="T43" s="46">
        <f t="shared" si="4"/>
        <v>-22941847</v>
      </c>
      <c r="U43" s="46">
        <f t="shared" si="4"/>
        <v>-22941847</v>
      </c>
      <c r="V43" s="46">
        <f>+U43</f>
        <v>-22941847</v>
      </c>
      <c r="W43" s="46">
        <f>+V43</f>
        <v>-22941847</v>
      </c>
      <c r="X43" s="46">
        <f t="shared" si="4"/>
        <v>27290797</v>
      </c>
      <c r="Y43" s="46">
        <f t="shared" si="4"/>
        <v>-50231254</v>
      </c>
      <c r="Z43" s="47">
        <f>+IF(X43&lt;&gt;0,+(Y43/X43)*100,0)</f>
        <v>-184.05931494049074</v>
      </c>
      <c r="AA43" s="48">
        <f t="shared" si="4"/>
        <v>25057807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-33620676</v>
      </c>
      <c r="H60">
        <v>-1390</v>
      </c>
      <c r="J60">
        <v>-33620676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-28000</v>
      </c>
      <c r="D42" s="32"/>
      <c r="E42" s="33"/>
      <c r="F42" s="34">
        <v>-28000</v>
      </c>
      <c r="G42" s="34">
        <v>-28000</v>
      </c>
      <c r="H42" s="34">
        <f>+G43+H60</f>
        <v>-28000</v>
      </c>
      <c r="I42" s="34">
        <f>+H43+I60</f>
        <v>-28000</v>
      </c>
      <c r="J42" s="34">
        <f>+G42</f>
        <v>-28000</v>
      </c>
      <c r="K42" s="34">
        <f>+I43+K60</f>
        <v>-28000</v>
      </c>
      <c r="L42" s="34">
        <f>+K43+L60</f>
        <v>-28000</v>
      </c>
      <c r="M42" s="34">
        <f>+L43+M60</f>
        <v>-28000</v>
      </c>
      <c r="N42" s="34">
        <f>+K42</f>
        <v>-28000</v>
      </c>
      <c r="O42" s="34">
        <f>+M43+O60</f>
        <v>-28000</v>
      </c>
      <c r="P42" s="34">
        <f>+O43+P60</f>
        <v>-28000</v>
      </c>
      <c r="Q42" s="34">
        <f>+P43+Q60</f>
        <v>-28000</v>
      </c>
      <c r="R42" s="34">
        <f>+O42</f>
        <v>-28000</v>
      </c>
      <c r="S42" s="34">
        <f>+Q43+S60</f>
        <v>-28000</v>
      </c>
      <c r="T42" s="34">
        <f>+S43+T60</f>
        <v>-28000</v>
      </c>
      <c r="U42" s="34">
        <f>+T43+U60</f>
        <v>-28000</v>
      </c>
      <c r="V42" s="34">
        <f>+S42</f>
        <v>-28000</v>
      </c>
      <c r="W42" s="34">
        <f>+G42</f>
        <v>-28000</v>
      </c>
      <c r="X42" s="34">
        <v>-28000</v>
      </c>
      <c r="Y42" s="34">
        <f>+W42-X42</f>
        <v>0</v>
      </c>
      <c r="Z42" s="35">
        <f>+IF(X42&lt;&gt;0,+(Y42/X42)*100,0)</f>
        <v>0</v>
      </c>
      <c r="AA42" s="36">
        <v>-28000</v>
      </c>
    </row>
    <row r="43" spans="1:27" x14ac:dyDescent="0.25">
      <c r="A43" s="42" t="s">
        <v>65</v>
      </c>
      <c r="B43" s="43" t="s">
        <v>64</v>
      </c>
      <c r="C43" s="44">
        <f>+C41+C42</f>
        <v>-28000</v>
      </c>
      <c r="D43" s="44">
        <f t="shared" ref="D43:AA43" si="4">+D41+D42</f>
        <v>0</v>
      </c>
      <c r="E43" s="45">
        <f t="shared" si="4"/>
        <v>0</v>
      </c>
      <c r="F43" s="46">
        <f t="shared" si="4"/>
        <v>-28000</v>
      </c>
      <c r="G43" s="46">
        <f t="shared" si="4"/>
        <v>-28000</v>
      </c>
      <c r="H43" s="46">
        <f t="shared" si="4"/>
        <v>-28000</v>
      </c>
      <c r="I43" s="46">
        <f t="shared" si="4"/>
        <v>-28000</v>
      </c>
      <c r="J43" s="46">
        <f>+I43</f>
        <v>-28000</v>
      </c>
      <c r="K43" s="46">
        <f t="shared" si="4"/>
        <v>-28000</v>
      </c>
      <c r="L43" s="46">
        <f t="shared" si="4"/>
        <v>-28000</v>
      </c>
      <c r="M43" s="46">
        <f t="shared" si="4"/>
        <v>-28000</v>
      </c>
      <c r="N43" s="46">
        <f>+M43</f>
        <v>-28000</v>
      </c>
      <c r="O43" s="46">
        <f t="shared" si="4"/>
        <v>-28000</v>
      </c>
      <c r="P43" s="46">
        <f t="shared" si="4"/>
        <v>-28000</v>
      </c>
      <c r="Q43" s="46">
        <f t="shared" si="4"/>
        <v>-28000</v>
      </c>
      <c r="R43" s="46">
        <f>+Q43</f>
        <v>-28000</v>
      </c>
      <c r="S43" s="46">
        <f t="shared" si="4"/>
        <v>-28000</v>
      </c>
      <c r="T43" s="46">
        <f t="shared" si="4"/>
        <v>-28000</v>
      </c>
      <c r="U43" s="46">
        <f t="shared" si="4"/>
        <v>-28000</v>
      </c>
      <c r="V43" s="46">
        <f>+U43</f>
        <v>-28000</v>
      </c>
      <c r="W43" s="46">
        <f>+V43</f>
        <v>-28000</v>
      </c>
      <c r="X43" s="46">
        <f t="shared" si="4"/>
        <v>-28000</v>
      </c>
      <c r="Y43" s="46">
        <f t="shared" si="4"/>
        <v>0</v>
      </c>
      <c r="Z43" s="47">
        <f>+IF(X43&lt;&gt;0,+(Y43/X43)*100,0)</f>
        <v>0</v>
      </c>
      <c r="AA43" s="48">
        <f t="shared" si="4"/>
        <v>-28000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3325248</v>
      </c>
      <c r="D7" s="18"/>
      <c r="E7" s="19">
        <v>8538852</v>
      </c>
      <c r="F7" s="20">
        <v>8538852</v>
      </c>
      <c r="G7" s="20">
        <v>619340</v>
      </c>
      <c r="H7" s="20">
        <v>326445</v>
      </c>
      <c r="I7" s="20">
        <v>285281</v>
      </c>
      <c r="J7" s="20">
        <v>1231066</v>
      </c>
      <c r="K7" s="20">
        <v>319265</v>
      </c>
      <c r="L7" s="20">
        <v>253505</v>
      </c>
      <c r="M7" s="20">
        <v>288289</v>
      </c>
      <c r="N7" s="20">
        <v>861059</v>
      </c>
      <c r="O7" s="20">
        <v>239658</v>
      </c>
      <c r="P7" s="20">
        <v>257293</v>
      </c>
      <c r="Q7" s="20">
        <v>346626</v>
      </c>
      <c r="R7" s="20">
        <v>843577</v>
      </c>
      <c r="S7" s="20"/>
      <c r="T7" s="20"/>
      <c r="U7" s="20"/>
      <c r="V7" s="20"/>
      <c r="W7" s="20">
        <v>2935702</v>
      </c>
      <c r="X7" s="20">
        <v>6404148</v>
      </c>
      <c r="Y7" s="20">
        <v>-3468446</v>
      </c>
      <c r="Z7" s="21">
        <v>-54.159366710450783</v>
      </c>
      <c r="AA7" s="22">
        <v>8538852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94818</v>
      </c>
      <c r="D11" s="18"/>
      <c r="E11" s="19">
        <v>3286708</v>
      </c>
      <c r="F11" s="20">
        <v>3286708</v>
      </c>
      <c r="G11" s="20">
        <v>9392</v>
      </c>
      <c r="H11" s="20">
        <v>6388</v>
      </c>
      <c r="I11" s="20">
        <v>4562</v>
      </c>
      <c r="J11" s="20">
        <v>20342</v>
      </c>
      <c r="K11" s="20">
        <v>2220</v>
      </c>
      <c r="L11" s="20">
        <v>2606</v>
      </c>
      <c r="M11" s="20">
        <v>4850</v>
      </c>
      <c r="N11" s="20">
        <v>9676</v>
      </c>
      <c r="O11" s="20">
        <v>2558</v>
      </c>
      <c r="P11" s="20">
        <v>2827</v>
      </c>
      <c r="Q11" s="20">
        <v>17375</v>
      </c>
      <c r="R11" s="20">
        <v>22760</v>
      </c>
      <c r="S11" s="20"/>
      <c r="T11" s="20"/>
      <c r="U11" s="20"/>
      <c r="V11" s="20"/>
      <c r="W11" s="20">
        <v>52778</v>
      </c>
      <c r="X11" s="20">
        <v>2465019</v>
      </c>
      <c r="Y11" s="20">
        <v>-2412241</v>
      </c>
      <c r="Z11" s="21">
        <v>-97.858921168558936</v>
      </c>
      <c r="AA11" s="22">
        <v>3286708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-3718104</v>
      </c>
      <c r="F14" s="20">
        <v>-3528104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-333438</v>
      </c>
      <c r="Q14" s="20"/>
      <c r="R14" s="20">
        <v>-333438</v>
      </c>
      <c r="S14" s="20"/>
      <c r="T14" s="20"/>
      <c r="U14" s="20"/>
      <c r="V14" s="20"/>
      <c r="W14" s="20">
        <v>-333438</v>
      </c>
      <c r="X14" s="20">
        <v>-2712587</v>
      </c>
      <c r="Y14" s="20">
        <v>2379149</v>
      </c>
      <c r="Z14" s="21">
        <v>-87.707749097079642</v>
      </c>
      <c r="AA14" s="22">
        <v>-3528104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3420066</v>
      </c>
      <c r="D17" s="26">
        <f>SUM(D6:D16)</f>
        <v>0</v>
      </c>
      <c r="E17" s="27">
        <f t="shared" si="0"/>
        <v>8107456</v>
      </c>
      <c r="F17" s="28">
        <f t="shared" si="0"/>
        <v>8297456</v>
      </c>
      <c r="G17" s="28">
        <f t="shared" si="0"/>
        <v>628732</v>
      </c>
      <c r="H17" s="28">
        <f t="shared" si="0"/>
        <v>332833</v>
      </c>
      <c r="I17" s="28">
        <f t="shared" si="0"/>
        <v>289843</v>
      </c>
      <c r="J17" s="28">
        <f t="shared" si="0"/>
        <v>1251408</v>
      </c>
      <c r="K17" s="28">
        <f t="shared" si="0"/>
        <v>321485</v>
      </c>
      <c r="L17" s="28">
        <f t="shared" si="0"/>
        <v>256111</v>
      </c>
      <c r="M17" s="28">
        <f t="shared" si="0"/>
        <v>293139</v>
      </c>
      <c r="N17" s="28">
        <f t="shared" si="0"/>
        <v>870735</v>
      </c>
      <c r="O17" s="28">
        <f t="shared" si="0"/>
        <v>242216</v>
      </c>
      <c r="P17" s="28">
        <f t="shared" si="0"/>
        <v>-73318</v>
      </c>
      <c r="Q17" s="28">
        <f t="shared" si="0"/>
        <v>364001</v>
      </c>
      <c r="R17" s="28">
        <f t="shared" si="0"/>
        <v>532899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2655042</v>
      </c>
      <c r="X17" s="28">
        <f t="shared" si="0"/>
        <v>6156580</v>
      </c>
      <c r="Y17" s="28">
        <f t="shared" si="0"/>
        <v>-3501538</v>
      </c>
      <c r="Z17" s="29">
        <f>+IF(X17&lt;&gt;0,+(Y17/X17)*100,0)</f>
        <v>-56.874725903017584</v>
      </c>
      <c r="AA17" s="30">
        <f>SUM(AA6:AA16)</f>
        <v>8297456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3420066</v>
      </c>
      <c r="D41" s="32">
        <f>+D17+D30+D39</f>
        <v>0</v>
      </c>
      <c r="E41" s="33">
        <f t="shared" si="3"/>
        <v>8107456</v>
      </c>
      <c r="F41" s="34">
        <f t="shared" si="3"/>
        <v>8297456</v>
      </c>
      <c r="G41" s="34">
        <f t="shared" si="3"/>
        <v>628732</v>
      </c>
      <c r="H41" s="34">
        <f t="shared" si="3"/>
        <v>332833</v>
      </c>
      <c r="I41" s="34">
        <f t="shared" si="3"/>
        <v>289843</v>
      </c>
      <c r="J41" s="34">
        <f t="shared" si="3"/>
        <v>1251408</v>
      </c>
      <c r="K41" s="34">
        <f t="shared" si="3"/>
        <v>321485</v>
      </c>
      <c r="L41" s="34">
        <f t="shared" si="3"/>
        <v>256111</v>
      </c>
      <c r="M41" s="34">
        <f t="shared" si="3"/>
        <v>293139</v>
      </c>
      <c r="N41" s="34">
        <f t="shared" si="3"/>
        <v>870735</v>
      </c>
      <c r="O41" s="34">
        <f t="shared" si="3"/>
        <v>242216</v>
      </c>
      <c r="P41" s="34">
        <f t="shared" si="3"/>
        <v>-73318</v>
      </c>
      <c r="Q41" s="34">
        <f t="shared" si="3"/>
        <v>364001</v>
      </c>
      <c r="R41" s="34">
        <f t="shared" si="3"/>
        <v>532899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2655042</v>
      </c>
      <c r="X41" s="34">
        <f t="shared" si="3"/>
        <v>6156580</v>
      </c>
      <c r="Y41" s="34">
        <f t="shared" si="3"/>
        <v>-3501538</v>
      </c>
      <c r="Z41" s="35">
        <f>+IF(X41&lt;&gt;0,+(Y41/X41)*100,0)</f>
        <v>-56.874725903017584</v>
      </c>
      <c r="AA41" s="36">
        <f>+AA17+AA30+AA39</f>
        <v>8297456</v>
      </c>
    </row>
    <row r="42" spans="1:27" x14ac:dyDescent="0.25">
      <c r="A42" s="23" t="s">
        <v>63</v>
      </c>
      <c r="B42" s="17" t="s">
        <v>64</v>
      </c>
      <c r="C42" s="32">
        <v>1979957</v>
      </c>
      <c r="D42" s="32"/>
      <c r="E42" s="33"/>
      <c r="F42" s="34"/>
      <c r="G42" s="34">
        <v>5400019</v>
      </c>
      <c r="H42" s="34">
        <f>+G43+H60</f>
        <v>6028751</v>
      </c>
      <c r="I42" s="34">
        <f>+H43+I60</f>
        <v>6361584</v>
      </c>
      <c r="J42" s="34">
        <f>+G42</f>
        <v>5400019</v>
      </c>
      <c r="K42" s="34">
        <f>+I43+K60</f>
        <v>6651427</v>
      </c>
      <c r="L42" s="34">
        <f>+K43+L60</f>
        <v>6972912</v>
      </c>
      <c r="M42" s="34">
        <f>+L43+M60</f>
        <v>7229023</v>
      </c>
      <c r="N42" s="34">
        <f>+K42</f>
        <v>6651427</v>
      </c>
      <c r="O42" s="34">
        <f>+M43+O60</f>
        <v>7522162</v>
      </c>
      <c r="P42" s="34">
        <f>+O43+P60</f>
        <v>7764378</v>
      </c>
      <c r="Q42" s="34">
        <f>+P43+Q60</f>
        <v>7691060</v>
      </c>
      <c r="R42" s="34">
        <f>+O42</f>
        <v>7522162</v>
      </c>
      <c r="S42" s="34">
        <f>+Q43+S60</f>
        <v>8055061</v>
      </c>
      <c r="T42" s="34">
        <f>+S43+T60</f>
        <v>8055061</v>
      </c>
      <c r="U42" s="34">
        <f>+T43+U60</f>
        <v>8055061</v>
      </c>
      <c r="V42" s="34">
        <f>+S42</f>
        <v>8055061</v>
      </c>
      <c r="W42" s="34">
        <f>+G42</f>
        <v>5400019</v>
      </c>
      <c r="X42" s="34"/>
      <c r="Y42" s="34">
        <f>+W42-X42</f>
        <v>5400019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5400023</v>
      </c>
      <c r="D43" s="44">
        <f t="shared" ref="D43:AA43" si="4">+D41+D42</f>
        <v>0</v>
      </c>
      <c r="E43" s="45">
        <f t="shared" si="4"/>
        <v>8107456</v>
      </c>
      <c r="F43" s="46">
        <f t="shared" si="4"/>
        <v>8297456</v>
      </c>
      <c r="G43" s="46">
        <f t="shared" si="4"/>
        <v>6028751</v>
      </c>
      <c r="H43" s="46">
        <f t="shared" si="4"/>
        <v>6361584</v>
      </c>
      <c r="I43" s="46">
        <f t="shared" si="4"/>
        <v>6651427</v>
      </c>
      <c r="J43" s="46">
        <f>+I43</f>
        <v>6651427</v>
      </c>
      <c r="K43" s="46">
        <f t="shared" si="4"/>
        <v>6972912</v>
      </c>
      <c r="L43" s="46">
        <f t="shared" si="4"/>
        <v>7229023</v>
      </c>
      <c r="M43" s="46">
        <f t="shared" si="4"/>
        <v>7522162</v>
      </c>
      <c r="N43" s="46">
        <f>+M43</f>
        <v>7522162</v>
      </c>
      <c r="O43" s="46">
        <f t="shared" si="4"/>
        <v>7764378</v>
      </c>
      <c r="P43" s="46">
        <f t="shared" si="4"/>
        <v>7691060</v>
      </c>
      <c r="Q43" s="46">
        <f t="shared" si="4"/>
        <v>8055061</v>
      </c>
      <c r="R43" s="46">
        <f>+Q43</f>
        <v>8055061</v>
      </c>
      <c r="S43" s="46">
        <f t="shared" si="4"/>
        <v>8055061</v>
      </c>
      <c r="T43" s="46">
        <f t="shared" si="4"/>
        <v>8055061</v>
      </c>
      <c r="U43" s="46">
        <f t="shared" si="4"/>
        <v>8055061</v>
      </c>
      <c r="V43" s="46">
        <f>+U43</f>
        <v>8055061</v>
      </c>
      <c r="W43" s="46">
        <f>+V43</f>
        <v>8055061</v>
      </c>
      <c r="X43" s="46">
        <f t="shared" si="4"/>
        <v>6156580</v>
      </c>
      <c r="Y43" s="46">
        <f t="shared" si="4"/>
        <v>1898481</v>
      </c>
      <c r="Z43" s="47">
        <f>+IF(X43&lt;&gt;0,+(Y43/X43)*100,0)</f>
        <v>30.83661708286094</v>
      </c>
      <c r="AA43" s="48">
        <f t="shared" si="4"/>
        <v>8297456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5400019</v>
      </c>
      <c r="J60">
        <v>5400019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61389613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3558321</v>
      </c>
      <c r="R7" s="20">
        <v>3558321</v>
      </c>
      <c r="S7" s="20"/>
      <c r="T7" s="20"/>
      <c r="U7" s="20"/>
      <c r="V7" s="20"/>
      <c r="W7" s="20">
        <v>3558321</v>
      </c>
      <c r="X7" s="20">
        <v>46042209</v>
      </c>
      <c r="Y7" s="20">
        <v>-42483888</v>
      </c>
      <c r="Z7" s="21">
        <v>-92.271611034127403</v>
      </c>
      <c r="AA7" s="22">
        <v>61389613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-18554963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-13916205</v>
      </c>
      <c r="Y14" s="20">
        <v>13916205</v>
      </c>
      <c r="Z14" s="21">
        <v>-100</v>
      </c>
      <c r="AA14" s="22">
        <v>-18554963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42834650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3558321</v>
      </c>
      <c r="R17" s="28">
        <f t="shared" si="0"/>
        <v>3558321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3558321</v>
      </c>
      <c r="X17" s="28">
        <f t="shared" si="0"/>
        <v>32126004</v>
      </c>
      <c r="Y17" s="28">
        <f t="shared" si="0"/>
        <v>-28567683</v>
      </c>
      <c r="Z17" s="29">
        <f>+IF(X17&lt;&gt;0,+(Y17/X17)*100,0)</f>
        <v>-88.923860558568066</v>
      </c>
      <c r="AA17" s="30">
        <f>SUM(AA6:AA16)</f>
        <v>42834650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-114238772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-85679091</v>
      </c>
      <c r="Y28" s="20">
        <v>85679091</v>
      </c>
      <c r="Z28" s="21">
        <v>-100</v>
      </c>
      <c r="AA28" s="22">
        <v>-114238772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-114238772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-85679091</v>
      </c>
      <c r="Y30" s="28">
        <f t="shared" si="1"/>
        <v>85679091</v>
      </c>
      <c r="Z30" s="29">
        <f>+IF(X30&lt;&gt;0,+(Y30/X30)*100,0)</f>
        <v>-100</v>
      </c>
      <c r="AA30" s="30">
        <f>SUM(AA21:AA29)</f>
        <v>-114238772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-71404122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3558321</v>
      </c>
      <c r="R41" s="34">
        <f t="shared" si="3"/>
        <v>3558321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3558321</v>
      </c>
      <c r="X41" s="34">
        <f t="shared" si="3"/>
        <v>-53553087</v>
      </c>
      <c r="Y41" s="34">
        <f t="shared" si="3"/>
        <v>57111408</v>
      </c>
      <c r="Z41" s="35">
        <f>+IF(X41&lt;&gt;0,+(Y41/X41)*100,0)</f>
        <v>-106.64447410846736</v>
      </c>
      <c r="AA41" s="36">
        <f>+AA17+AA30+AA39</f>
        <v>-71404122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3558321</v>
      </c>
      <c r="T42" s="34">
        <f>+S43+T60</f>
        <v>3558321</v>
      </c>
      <c r="U42" s="34">
        <f>+T43+U60</f>
        <v>3558321</v>
      </c>
      <c r="V42" s="34">
        <f>+S42</f>
        <v>3558321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-71404122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3558321</v>
      </c>
      <c r="R43" s="46">
        <f>+Q43</f>
        <v>3558321</v>
      </c>
      <c r="S43" s="46">
        <f t="shared" si="4"/>
        <v>3558321</v>
      </c>
      <c r="T43" s="46">
        <f t="shared" si="4"/>
        <v>3558321</v>
      </c>
      <c r="U43" s="46">
        <f t="shared" si="4"/>
        <v>3558321</v>
      </c>
      <c r="V43" s="46">
        <f>+U43</f>
        <v>3558321</v>
      </c>
      <c r="W43" s="46">
        <f>+V43</f>
        <v>3558321</v>
      </c>
      <c r="X43" s="46">
        <f t="shared" si="4"/>
        <v>-53553087</v>
      </c>
      <c r="Y43" s="46">
        <f t="shared" si="4"/>
        <v>57111408</v>
      </c>
      <c r="Z43" s="47">
        <f>+IF(X43&lt;&gt;0,+(Y43/X43)*100,0)</f>
        <v>-106.64447410846736</v>
      </c>
      <c r="AA43" s="48">
        <f t="shared" si="4"/>
        <v>-71404122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9319834</v>
      </c>
      <c r="D7" s="18"/>
      <c r="E7" s="19">
        <v>21305220</v>
      </c>
      <c r="F7" s="20">
        <v>21305220</v>
      </c>
      <c r="G7" s="20">
        <v>607240</v>
      </c>
      <c r="H7" s="20">
        <v>764014</v>
      </c>
      <c r="I7" s="20">
        <v>784857</v>
      </c>
      <c r="J7" s="20">
        <v>2156111</v>
      </c>
      <c r="K7" s="20">
        <v>1154339</v>
      </c>
      <c r="L7" s="20">
        <v>811501</v>
      </c>
      <c r="M7" s="20">
        <v>709327</v>
      </c>
      <c r="N7" s="20">
        <v>2675167</v>
      </c>
      <c r="O7" s="20">
        <v>1396795</v>
      </c>
      <c r="P7" s="20">
        <v>592544</v>
      </c>
      <c r="Q7" s="20">
        <v>1102398</v>
      </c>
      <c r="R7" s="20">
        <v>3091737</v>
      </c>
      <c r="S7" s="20"/>
      <c r="T7" s="20"/>
      <c r="U7" s="20"/>
      <c r="V7" s="20"/>
      <c r="W7" s="20">
        <v>7923015</v>
      </c>
      <c r="X7" s="20">
        <v>15978915</v>
      </c>
      <c r="Y7" s="20">
        <v>-8055900</v>
      </c>
      <c r="Z7" s="21">
        <v>-50.415813589345717</v>
      </c>
      <c r="AA7" s="22">
        <v>21305220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1163519</v>
      </c>
      <c r="F8" s="20">
        <v>57053526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22618861</v>
      </c>
      <c r="Y8" s="20">
        <v>-22618861</v>
      </c>
      <c r="Z8" s="21">
        <v>-100</v>
      </c>
      <c r="AA8" s="22">
        <v>57053526</v>
      </c>
    </row>
    <row r="9" spans="1:27" x14ac:dyDescent="0.25">
      <c r="A9" s="23" t="s">
        <v>37</v>
      </c>
      <c r="B9" s="17" t="s">
        <v>38</v>
      </c>
      <c r="C9" s="18">
        <v>920966</v>
      </c>
      <c r="D9" s="18"/>
      <c r="E9" s="19"/>
      <c r="F9" s="20"/>
      <c r="G9" s="20">
        <v>4130</v>
      </c>
      <c r="H9" s="20">
        <v>5450</v>
      </c>
      <c r="I9" s="20">
        <v>5132</v>
      </c>
      <c r="J9" s="20">
        <v>14712</v>
      </c>
      <c r="K9" s="20">
        <v>9612</v>
      </c>
      <c r="L9" s="20">
        <v>4392</v>
      </c>
      <c r="M9" s="20">
        <v>5653</v>
      </c>
      <c r="N9" s="20">
        <v>19657</v>
      </c>
      <c r="O9" s="20">
        <v>5577</v>
      </c>
      <c r="P9" s="20">
        <v>6679</v>
      </c>
      <c r="Q9" s="20">
        <v>11778</v>
      </c>
      <c r="R9" s="20">
        <v>24034</v>
      </c>
      <c r="S9" s="20"/>
      <c r="T9" s="20"/>
      <c r="U9" s="20"/>
      <c r="V9" s="20"/>
      <c r="W9" s="20">
        <v>58403</v>
      </c>
      <c r="X9" s="20"/>
      <c r="Y9" s="20">
        <v>58403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68837</v>
      </c>
      <c r="D11" s="18"/>
      <c r="E11" s="19">
        <v>229140</v>
      </c>
      <c r="F11" s="20">
        <v>229140</v>
      </c>
      <c r="G11" s="20">
        <v>10640</v>
      </c>
      <c r="H11" s="20">
        <v>9196</v>
      </c>
      <c r="I11" s="20">
        <v>7268</v>
      </c>
      <c r="J11" s="20">
        <v>27104</v>
      </c>
      <c r="K11" s="20">
        <v>7603</v>
      </c>
      <c r="L11" s="20">
        <v>11280</v>
      </c>
      <c r="M11" s="20">
        <v>7513</v>
      </c>
      <c r="N11" s="20">
        <v>26396</v>
      </c>
      <c r="O11" s="20">
        <v>20759</v>
      </c>
      <c r="P11" s="20">
        <v>14022</v>
      </c>
      <c r="Q11" s="20">
        <v>19659</v>
      </c>
      <c r="R11" s="20">
        <v>54440</v>
      </c>
      <c r="S11" s="20"/>
      <c r="T11" s="20"/>
      <c r="U11" s="20"/>
      <c r="V11" s="20"/>
      <c r="W11" s="20">
        <v>107940</v>
      </c>
      <c r="X11" s="20">
        <v>171855</v>
      </c>
      <c r="Y11" s="20">
        <v>-63915</v>
      </c>
      <c r="Z11" s="21">
        <v>-37.191236798463819</v>
      </c>
      <c r="AA11" s="22">
        <v>229140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-12466440</v>
      </c>
      <c r="D14" s="18"/>
      <c r="E14" s="19">
        <v>-10192901</v>
      </c>
      <c r="F14" s="20">
        <v>-60434472</v>
      </c>
      <c r="G14" s="20">
        <v>-1943092</v>
      </c>
      <c r="H14" s="20">
        <v>-531445</v>
      </c>
      <c r="I14" s="20">
        <v>-528671</v>
      </c>
      <c r="J14" s="20">
        <v>-3003208</v>
      </c>
      <c r="K14" s="20">
        <v>-879584</v>
      </c>
      <c r="L14" s="20">
        <v>-383935</v>
      </c>
      <c r="M14" s="20">
        <v>-844007</v>
      </c>
      <c r="N14" s="20">
        <v>-2107526</v>
      </c>
      <c r="O14" s="20">
        <v>-777799</v>
      </c>
      <c r="P14" s="20">
        <v>-340216</v>
      </c>
      <c r="Q14" s="20">
        <v>-4723220</v>
      </c>
      <c r="R14" s="20">
        <v>-5841235</v>
      </c>
      <c r="S14" s="20"/>
      <c r="T14" s="20"/>
      <c r="U14" s="20"/>
      <c r="V14" s="20"/>
      <c r="W14" s="20">
        <v>-10951969</v>
      </c>
      <c r="X14" s="20">
        <v>-27741314</v>
      </c>
      <c r="Y14" s="20">
        <v>16789345</v>
      </c>
      <c r="Z14" s="21">
        <v>-60.521087789857397</v>
      </c>
      <c r="AA14" s="22">
        <v>-60434472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-2156803</v>
      </c>
      <c r="D17" s="26">
        <f>SUM(D6:D16)</f>
        <v>0</v>
      </c>
      <c r="E17" s="27">
        <f t="shared" si="0"/>
        <v>12504978</v>
      </c>
      <c r="F17" s="28">
        <f t="shared" si="0"/>
        <v>18153414</v>
      </c>
      <c r="G17" s="28">
        <f t="shared" si="0"/>
        <v>-1321082</v>
      </c>
      <c r="H17" s="28">
        <f t="shared" si="0"/>
        <v>247215</v>
      </c>
      <c r="I17" s="28">
        <f t="shared" si="0"/>
        <v>268586</v>
      </c>
      <c r="J17" s="28">
        <f t="shared" si="0"/>
        <v>-805281</v>
      </c>
      <c r="K17" s="28">
        <f t="shared" si="0"/>
        <v>291970</v>
      </c>
      <c r="L17" s="28">
        <f t="shared" si="0"/>
        <v>443238</v>
      </c>
      <c r="M17" s="28">
        <f t="shared" si="0"/>
        <v>-121514</v>
      </c>
      <c r="N17" s="28">
        <f t="shared" si="0"/>
        <v>613694</v>
      </c>
      <c r="O17" s="28">
        <f t="shared" si="0"/>
        <v>645332</v>
      </c>
      <c r="P17" s="28">
        <f t="shared" si="0"/>
        <v>273029</v>
      </c>
      <c r="Q17" s="28">
        <f t="shared" si="0"/>
        <v>-3589385</v>
      </c>
      <c r="R17" s="28">
        <f t="shared" si="0"/>
        <v>-2671024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-2862611</v>
      </c>
      <c r="X17" s="28">
        <f t="shared" si="0"/>
        <v>11028317</v>
      </c>
      <c r="Y17" s="28">
        <f t="shared" si="0"/>
        <v>-13890928</v>
      </c>
      <c r="Z17" s="29">
        <f>+IF(X17&lt;&gt;0,+(Y17/X17)*100,0)</f>
        <v>-125.95691618222435</v>
      </c>
      <c r="AA17" s="30">
        <f>SUM(AA6:AA16)</f>
        <v>18153414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-37352090</v>
      </c>
      <c r="D28" s="18"/>
      <c r="E28" s="19">
        <v>-30304783</v>
      </c>
      <c r="F28" s="20">
        <v>-77938798</v>
      </c>
      <c r="G28" s="20"/>
      <c r="H28" s="20"/>
      <c r="I28" s="20"/>
      <c r="J28" s="20"/>
      <c r="K28" s="20">
        <v>-10176627</v>
      </c>
      <c r="L28" s="20">
        <v>-3344112</v>
      </c>
      <c r="M28" s="20">
        <v>-134976</v>
      </c>
      <c r="N28" s="20">
        <v>-13655715</v>
      </c>
      <c r="O28" s="20"/>
      <c r="P28" s="20">
        <v>-14222002</v>
      </c>
      <c r="Q28" s="20">
        <v>-3451093</v>
      </c>
      <c r="R28" s="20">
        <v>-17673095</v>
      </c>
      <c r="S28" s="20"/>
      <c r="T28" s="20"/>
      <c r="U28" s="20"/>
      <c r="V28" s="20"/>
      <c r="W28" s="20">
        <v>-31328810</v>
      </c>
      <c r="X28" s="20">
        <v>-43531428</v>
      </c>
      <c r="Y28" s="20">
        <v>12202618</v>
      </c>
      <c r="Z28" s="21">
        <v>-28.031742951322432</v>
      </c>
      <c r="AA28" s="22">
        <v>-77938798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-37352090</v>
      </c>
      <c r="D30" s="26">
        <f t="shared" ref="D30:Y30" si="1">SUM(D21:D29)</f>
        <v>0</v>
      </c>
      <c r="E30" s="27">
        <f t="shared" si="1"/>
        <v>-30304783</v>
      </c>
      <c r="F30" s="28">
        <f t="shared" si="1"/>
        <v>-77938798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-10176627</v>
      </c>
      <c r="L30" s="28">
        <f t="shared" si="1"/>
        <v>-3344112</v>
      </c>
      <c r="M30" s="28">
        <f t="shared" si="1"/>
        <v>-134976</v>
      </c>
      <c r="N30" s="28">
        <f t="shared" si="1"/>
        <v>-13655715</v>
      </c>
      <c r="O30" s="28">
        <f t="shared" si="1"/>
        <v>0</v>
      </c>
      <c r="P30" s="28">
        <f t="shared" si="1"/>
        <v>-14222002</v>
      </c>
      <c r="Q30" s="28">
        <f t="shared" si="1"/>
        <v>-3451093</v>
      </c>
      <c r="R30" s="28">
        <f t="shared" si="1"/>
        <v>-17673095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-31328810</v>
      </c>
      <c r="X30" s="28">
        <f t="shared" si="1"/>
        <v>-43531428</v>
      </c>
      <c r="Y30" s="28">
        <f t="shared" si="1"/>
        <v>12202618</v>
      </c>
      <c r="Z30" s="29">
        <f>+IF(X30&lt;&gt;0,+(Y30/X30)*100,0)</f>
        <v>-28.031742951322432</v>
      </c>
      <c r="AA30" s="30">
        <f>SUM(AA21:AA29)</f>
        <v>-77938798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341</v>
      </c>
      <c r="D36" s="18"/>
      <c r="E36" s="19"/>
      <c r="F36" s="20"/>
      <c r="G36" s="20"/>
      <c r="H36" s="37"/>
      <c r="I36" s="37"/>
      <c r="J36" s="37"/>
      <c r="K36" s="20">
        <v>2496</v>
      </c>
      <c r="L36" s="20"/>
      <c r="M36" s="20"/>
      <c r="N36" s="20">
        <v>2496</v>
      </c>
      <c r="O36" s="37"/>
      <c r="P36" s="37"/>
      <c r="Q36" s="37"/>
      <c r="R36" s="20"/>
      <c r="S36" s="20"/>
      <c r="T36" s="20"/>
      <c r="U36" s="20"/>
      <c r="V36" s="37"/>
      <c r="W36" s="37">
        <v>2496</v>
      </c>
      <c r="X36" s="37"/>
      <c r="Y36" s="20">
        <v>2496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341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2496</v>
      </c>
      <c r="L39" s="28">
        <f t="shared" si="2"/>
        <v>0</v>
      </c>
      <c r="M39" s="28">
        <f t="shared" si="2"/>
        <v>0</v>
      </c>
      <c r="N39" s="28">
        <f t="shared" si="2"/>
        <v>2496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2496</v>
      </c>
      <c r="X39" s="28">
        <f t="shared" si="2"/>
        <v>0</v>
      </c>
      <c r="Y39" s="28">
        <f t="shared" si="2"/>
        <v>2496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-39508552</v>
      </c>
      <c r="D41" s="32">
        <f>+D17+D30+D39</f>
        <v>0</v>
      </c>
      <c r="E41" s="33">
        <f t="shared" si="3"/>
        <v>-17799805</v>
      </c>
      <c r="F41" s="34">
        <f t="shared" si="3"/>
        <v>-59785384</v>
      </c>
      <c r="G41" s="34">
        <f t="shared" si="3"/>
        <v>-1321082</v>
      </c>
      <c r="H41" s="34">
        <f t="shared" si="3"/>
        <v>247215</v>
      </c>
      <c r="I41" s="34">
        <f t="shared" si="3"/>
        <v>268586</v>
      </c>
      <c r="J41" s="34">
        <f t="shared" si="3"/>
        <v>-805281</v>
      </c>
      <c r="K41" s="34">
        <f t="shared" si="3"/>
        <v>-9882161</v>
      </c>
      <c r="L41" s="34">
        <f t="shared" si="3"/>
        <v>-2900874</v>
      </c>
      <c r="M41" s="34">
        <f t="shared" si="3"/>
        <v>-256490</v>
      </c>
      <c r="N41" s="34">
        <f t="shared" si="3"/>
        <v>-13039525</v>
      </c>
      <c r="O41" s="34">
        <f t="shared" si="3"/>
        <v>645332</v>
      </c>
      <c r="P41" s="34">
        <f t="shared" si="3"/>
        <v>-13948973</v>
      </c>
      <c r="Q41" s="34">
        <f t="shared" si="3"/>
        <v>-7040478</v>
      </c>
      <c r="R41" s="34">
        <f t="shared" si="3"/>
        <v>-20344119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-34188925</v>
      </c>
      <c r="X41" s="34">
        <f t="shared" si="3"/>
        <v>-32503111</v>
      </c>
      <c r="Y41" s="34">
        <f t="shared" si="3"/>
        <v>-1685814</v>
      </c>
      <c r="Z41" s="35">
        <f>+IF(X41&lt;&gt;0,+(Y41/X41)*100,0)</f>
        <v>5.1866235204377826</v>
      </c>
      <c r="AA41" s="36">
        <f>+AA17+AA30+AA39</f>
        <v>-59785384</v>
      </c>
    </row>
    <row r="42" spans="1:27" x14ac:dyDescent="0.25">
      <c r="A42" s="23" t="s">
        <v>63</v>
      </c>
      <c r="B42" s="17" t="s">
        <v>64</v>
      </c>
      <c r="C42" s="32">
        <v>-316178321</v>
      </c>
      <c r="D42" s="32"/>
      <c r="E42" s="33"/>
      <c r="F42" s="34"/>
      <c r="G42" s="34">
        <v>-355861244</v>
      </c>
      <c r="H42" s="34">
        <f>+G43+H60</f>
        <v>-357182326</v>
      </c>
      <c r="I42" s="34">
        <f>+H43+I60</f>
        <v>-356935111</v>
      </c>
      <c r="J42" s="34">
        <f>+G42</f>
        <v>-355861244</v>
      </c>
      <c r="K42" s="34">
        <f>+I43+K60</f>
        <v>-356666525</v>
      </c>
      <c r="L42" s="34">
        <f>+K43+L60</f>
        <v>-366548686</v>
      </c>
      <c r="M42" s="34">
        <f>+L43+M60</f>
        <v>-369449560</v>
      </c>
      <c r="N42" s="34">
        <f>+K42</f>
        <v>-356666525</v>
      </c>
      <c r="O42" s="34">
        <f>+M43+O60</f>
        <v>-369706050</v>
      </c>
      <c r="P42" s="34">
        <f>+O43+P60</f>
        <v>-369060718</v>
      </c>
      <c r="Q42" s="34">
        <f>+P43+Q60</f>
        <v>-383009691</v>
      </c>
      <c r="R42" s="34">
        <f>+O42</f>
        <v>-369706050</v>
      </c>
      <c r="S42" s="34">
        <f>+Q43+S60</f>
        <v>-390050169</v>
      </c>
      <c r="T42" s="34">
        <f>+S43+T60</f>
        <v>-390050169</v>
      </c>
      <c r="U42" s="34">
        <f>+T43+U60</f>
        <v>-390050169</v>
      </c>
      <c r="V42" s="34">
        <f>+S42</f>
        <v>-390050169</v>
      </c>
      <c r="W42" s="34">
        <f>+G42</f>
        <v>-355861244</v>
      </c>
      <c r="X42" s="34"/>
      <c r="Y42" s="34">
        <f>+W42-X42</f>
        <v>-355861244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-355686873</v>
      </c>
      <c r="D43" s="44">
        <f t="shared" ref="D43:AA43" si="4">+D41+D42</f>
        <v>0</v>
      </c>
      <c r="E43" s="45">
        <f t="shared" si="4"/>
        <v>-17799805</v>
      </c>
      <c r="F43" s="46">
        <f t="shared" si="4"/>
        <v>-59785384</v>
      </c>
      <c r="G43" s="46">
        <f t="shared" si="4"/>
        <v>-357182326</v>
      </c>
      <c r="H43" s="46">
        <f t="shared" si="4"/>
        <v>-356935111</v>
      </c>
      <c r="I43" s="46">
        <f t="shared" si="4"/>
        <v>-356666525</v>
      </c>
      <c r="J43" s="46">
        <f>+I43</f>
        <v>-356666525</v>
      </c>
      <c r="K43" s="46">
        <f t="shared" si="4"/>
        <v>-366548686</v>
      </c>
      <c r="L43" s="46">
        <f t="shared" si="4"/>
        <v>-369449560</v>
      </c>
      <c r="M43" s="46">
        <f t="shared" si="4"/>
        <v>-369706050</v>
      </c>
      <c r="N43" s="46">
        <f>+M43</f>
        <v>-369706050</v>
      </c>
      <c r="O43" s="46">
        <f t="shared" si="4"/>
        <v>-369060718</v>
      </c>
      <c r="P43" s="46">
        <f t="shared" si="4"/>
        <v>-383009691</v>
      </c>
      <c r="Q43" s="46">
        <f t="shared" si="4"/>
        <v>-390050169</v>
      </c>
      <c r="R43" s="46">
        <f>+Q43</f>
        <v>-390050169</v>
      </c>
      <c r="S43" s="46">
        <f t="shared" si="4"/>
        <v>-390050169</v>
      </c>
      <c r="T43" s="46">
        <f t="shared" si="4"/>
        <v>-390050169</v>
      </c>
      <c r="U43" s="46">
        <f t="shared" si="4"/>
        <v>-390050169</v>
      </c>
      <c r="V43" s="46">
        <f>+U43</f>
        <v>-390050169</v>
      </c>
      <c r="W43" s="46">
        <f>+V43</f>
        <v>-390050169</v>
      </c>
      <c r="X43" s="46">
        <f t="shared" si="4"/>
        <v>-32503111</v>
      </c>
      <c r="Y43" s="46">
        <f t="shared" si="4"/>
        <v>-357547058</v>
      </c>
      <c r="Z43" s="47">
        <f>+IF(X43&lt;&gt;0,+(Y43/X43)*100,0)</f>
        <v>1100.0394946809861</v>
      </c>
      <c r="AA43" s="48">
        <f t="shared" si="4"/>
        <v>-59785384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-355861244</v>
      </c>
      <c r="J60">
        <v>-355861244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12853197</v>
      </c>
      <c r="D7" s="18"/>
      <c r="E7" s="19">
        <v>18718961</v>
      </c>
      <c r="F7" s="20">
        <v>-5001104</v>
      </c>
      <c r="G7" s="20">
        <v>1014352</v>
      </c>
      <c r="H7" s="20">
        <v>734751</v>
      </c>
      <c r="I7" s="20">
        <v>667094</v>
      </c>
      <c r="J7" s="20">
        <v>2416197</v>
      </c>
      <c r="K7" s="20">
        <v>689987</v>
      </c>
      <c r="L7" s="20">
        <v>746825</v>
      </c>
      <c r="M7" s="20">
        <v>781576</v>
      </c>
      <c r="N7" s="20">
        <v>2218388</v>
      </c>
      <c r="O7" s="20">
        <v>882355</v>
      </c>
      <c r="P7" s="20">
        <v>620036</v>
      </c>
      <c r="Q7" s="20">
        <v>689853</v>
      </c>
      <c r="R7" s="20">
        <v>2192244</v>
      </c>
      <c r="S7" s="20"/>
      <c r="T7" s="20"/>
      <c r="U7" s="20"/>
      <c r="V7" s="20"/>
      <c r="W7" s="20">
        <v>6826829</v>
      </c>
      <c r="X7" s="20">
        <v>4551191</v>
      </c>
      <c r="Y7" s="20">
        <v>2275638</v>
      </c>
      <c r="Z7" s="21">
        <v>50.000933821498592</v>
      </c>
      <c r="AA7" s="22">
        <v>-5001104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4178133</v>
      </c>
      <c r="Y9" s="20">
        <v>-4178133</v>
      </c>
      <c r="Z9" s="21">
        <v>-100</v>
      </c>
      <c r="AA9" s="22">
        <v>5570839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-57407</v>
      </c>
      <c r="F14" s="20">
        <v>-57407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-43056</v>
      </c>
      <c r="Y14" s="20">
        <v>43056</v>
      </c>
      <c r="Z14" s="21">
        <v>-100</v>
      </c>
      <c r="AA14" s="22">
        <v>-57407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12853197</v>
      </c>
      <c r="D17" s="26">
        <f>SUM(D6:D16)</f>
        <v>0</v>
      </c>
      <c r="E17" s="27">
        <f t="shared" si="0"/>
        <v>24232393</v>
      </c>
      <c r="F17" s="28">
        <f t="shared" si="0"/>
        <v>512328</v>
      </c>
      <c r="G17" s="28">
        <f t="shared" si="0"/>
        <v>1014352</v>
      </c>
      <c r="H17" s="28">
        <f t="shared" si="0"/>
        <v>734751</v>
      </c>
      <c r="I17" s="28">
        <f t="shared" si="0"/>
        <v>667094</v>
      </c>
      <c r="J17" s="28">
        <f t="shared" si="0"/>
        <v>2416197</v>
      </c>
      <c r="K17" s="28">
        <f t="shared" si="0"/>
        <v>689987</v>
      </c>
      <c r="L17" s="28">
        <f t="shared" si="0"/>
        <v>746825</v>
      </c>
      <c r="M17" s="28">
        <f t="shared" si="0"/>
        <v>781576</v>
      </c>
      <c r="N17" s="28">
        <f t="shared" si="0"/>
        <v>2218388</v>
      </c>
      <c r="O17" s="28">
        <f t="shared" si="0"/>
        <v>882355</v>
      </c>
      <c r="P17" s="28">
        <f t="shared" si="0"/>
        <v>620036</v>
      </c>
      <c r="Q17" s="28">
        <f t="shared" si="0"/>
        <v>689853</v>
      </c>
      <c r="R17" s="28">
        <f t="shared" si="0"/>
        <v>2192244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6826829</v>
      </c>
      <c r="X17" s="28">
        <f t="shared" si="0"/>
        <v>8686268</v>
      </c>
      <c r="Y17" s="28">
        <f t="shared" si="0"/>
        <v>-1859439</v>
      </c>
      <c r="Z17" s="29">
        <f>+IF(X17&lt;&gt;0,+(Y17/X17)*100,0)</f>
        <v>-21.406650128685875</v>
      </c>
      <c r="AA17" s="30">
        <f>SUM(AA6:AA16)</f>
        <v>512328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-4861577</v>
      </c>
      <c r="D28" s="18"/>
      <c r="E28" s="19">
        <v>-14743050</v>
      </c>
      <c r="F28" s="20">
        <v>-16743050</v>
      </c>
      <c r="G28" s="20"/>
      <c r="H28" s="20">
        <v>-412522</v>
      </c>
      <c r="I28" s="20">
        <v>-265934</v>
      </c>
      <c r="J28" s="20">
        <v>-678456</v>
      </c>
      <c r="K28" s="20">
        <v>-1262864</v>
      </c>
      <c r="L28" s="20">
        <v>-723592</v>
      </c>
      <c r="M28" s="20">
        <v>-1671172</v>
      </c>
      <c r="N28" s="20">
        <v>-3657628</v>
      </c>
      <c r="O28" s="20">
        <v>-850823</v>
      </c>
      <c r="P28" s="20">
        <v>-1124546</v>
      </c>
      <c r="Q28" s="20">
        <v>-2588510</v>
      </c>
      <c r="R28" s="20">
        <v>-4563879</v>
      </c>
      <c r="S28" s="20"/>
      <c r="T28" s="20"/>
      <c r="U28" s="20"/>
      <c r="V28" s="20"/>
      <c r="W28" s="20">
        <v>-8899963</v>
      </c>
      <c r="X28" s="20">
        <v>-11857292</v>
      </c>
      <c r="Y28" s="20">
        <v>2957329</v>
      </c>
      <c r="Z28" s="21">
        <v>-24.941015199760621</v>
      </c>
      <c r="AA28" s="22">
        <v>-16743050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-4861577</v>
      </c>
      <c r="D30" s="26">
        <f t="shared" ref="D30:Y30" si="1">SUM(D21:D29)</f>
        <v>0</v>
      </c>
      <c r="E30" s="27">
        <f t="shared" si="1"/>
        <v>-14743050</v>
      </c>
      <c r="F30" s="28">
        <f t="shared" si="1"/>
        <v>-16743050</v>
      </c>
      <c r="G30" s="28">
        <f t="shared" si="1"/>
        <v>0</v>
      </c>
      <c r="H30" s="28">
        <f t="shared" si="1"/>
        <v>-412522</v>
      </c>
      <c r="I30" s="28">
        <f t="shared" si="1"/>
        <v>-265934</v>
      </c>
      <c r="J30" s="28">
        <f t="shared" si="1"/>
        <v>-678456</v>
      </c>
      <c r="K30" s="28">
        <f t="shared" si="1"/>
        <v>-1262864</v>
      </c>
      <c r="L30" s="28">
        <f t="shared" si="1"/>
        <v>-723592</v>
      </c>
      <c r="M30" s="28">
        <f t="shared" si="1"/>
        <v>-1671172</v>
      </c>
      <c r="N30" s="28">
        <f t="shared" si="1"/>
        <v>-3657628</v>
      </c>
      <c r="O30" s="28">
        <f t="shared" si="1"/>
        <v>-850823</v>
      </c>
      <c r="P30" s="28">
        <f t="shared" si="1"/>
        <v>-1124546</v>
      </c>
      <c r="Q30" s="28">
        <f t="shared" si="1"/>
        <v>-2588510</v>
      </c>
      <c r="R30" s="28">
        <f t="shared" si="1"/>
        <v>-4563879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-8899963</v>
      </c>
      <c r="X30" s="28">
        <f t="shared" si="1"/>
        <v>-11857292</v>
      </c>
      <c r="Y30" s="28">
        <f t="shared" si="1"/>
        <v>2957329</v>
      </c>
      <c r="Z30" s="29">
        <f>+IF(X30&lt;&gt;0,+(Y30/X30)*100,0)</f>
        <v>-24.941015199760621</v>
      </c>
      <c r="AA30" s="30">
        <f>SUM(AA21:AA29)</f>
        <v>-16743050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7991620</v>
      </c>
      <c r="D41" s="32">
        <f>+D17+D30+D39</f>
        <v>0</v>
      </c>
      <c r="E41" s="33">
        <f t="shared" si="3"/>
        <v>9489343</v>
      </c>
      <c r="F41" s="34">
        <f t="shared" si="3"/>
        <v>-16230722</v>
      </c>
      <c r="G41" s="34">
        <f t="shared" si="3"/>
        <v>1014352</v>
      </c>
      <c r="H41" s="34">
        <f t="shared" si="3"/>
        <v>322229</v>
      </c>
      <c r="I41" s="34">
        <f t="shared" si="3"/>
        <v>401160</v>
      </c>
      <c r="J41" s="34">
        <f t="shared" si="3"/>
        <v>1737741</v>
      </c>
      <c r="K41" s="34">
        <f t="shared" si="3"/>
        <v>-572877</v>
      </c>
      <c r="L41" s="34">
        <f t="shared" si="3"/>
        <v>23233</v>
      </c>
      <c r="M41" s="34">
        <f t="shared" si="3"/>
        <v>-889596</v>
      </c>
      <c r="N41" s="34">
        <f t="shared" si="3"/>
        <v>-1439240</v>
      </c>
      <c r="O41" s="34">
        <f t="shared" si="3"/>
        <v>31532</v>
      </c>
      <c r="P41" s="34">
        <f t="shared" si="3"/>
        <v>-504510</v>
      </c>
      <c r="Q41" s="34">
        <f t="shared" si="3"/>
        <v>-1898657</v>
      </c>
      <c r="R41" s="34">
        <f t="shared" si="3"/>
        <v>-2371635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-2073134</v>
      </c>
      <c r="X41" s="34">
        <f t="shared" si="3"/>
        <v>-3171024</v>
      </c>
      <c r="Y41" s="34">
        <f t="shared" si="3"/>
        <v>1097890</v>
      </c>
      <c r="Z41" s="35">
        <f>+IF(X41&lt;&gt;0,+(Y41/X41)*100,0)</f>
        <v>-34.622569870174431</v>
      </c>
      <c r="AA41" s="36">
        <f>+AA17+AA30+AA39</f>
        <v>-16230722</v>
      </c>
    </row>
    <row r="42" spans="1:27" x14ac:dyDescent="0.25">
      <c r="A42" s="23" t="s">
        <v>63</v>
      </c>
      <c r="B42" s="17" t="s">
        <v>64</v>
      </c>
      <c r="C42" s="32">
        <v>-13664112</v>
      </c>
      <c r="D42" s="32"/>
      <c r="E42" s="33">
        <v>-15030522</v>
      </c>
      <c r="F42" s="34">
        <v>-15030522</v>
      </c>
      <c r="G42" s="34">
        <v>-5675640</v>
      </c>
      <c r="H42" s="34">
        <f>+G43+H60</f>
        <v>-4661288</v>
      </c>
      <c r="I42" s="34">
        <f>+H43+I60</f>
        <v>-4339059</v>
      </c>
      <c r="J42" s="34">
        <f>+G42</f>
        <v>-5675640</v>
      </c>
      <c r="K42" s="34">
        <f>+I43+K60</f>
        <v>-3937899</v>
      </c>
      <c r="L42" s="34">
        <f>+K43+L60</f>
        <v>-4510776</v>
      </c>
      <c r="M42" s="34">
        <f>+L43+M60</f>
        <v>-4487543</v>
      </c>
      <c r="N42" s="34">
        <f>+K42</f>
        <v>-3937899</v>
      </c>
      <c r="O42" s="34">
        <f>+M43+O60</f>
        <v>-5377139</v>
      </c>
      <c r="P42" s="34">
        <f>+O43+P60</f>
        <v>-5345607</v>
      </c>
      <c r="Q42" s="34">
        <f>+P43+Q60</f>
        <v>-5850117</v>
      </c>
      <c r="R42" s="34">
        <f>+O42</f>
        <v>-5377139</v>
      </c>
      <c r="S42" s="34">
        <f>+Q43+S60</f>
        <v>-7748774</v>
      </c>
      <c r="T42" s="34">
        <f>+S43+T60</f>
        <v>-7748774</v>
      </c>
      <c r="U42" s="34">
        <f>+T43+U60</f>
        <v>-7748774</v>
      </c>
      <c r="V42" s="34">
        <f>+S42</f>
        <v>-7748774</v>
      </c>
      <c r="W42" s="34">
        <f>+G42</f>
        <v>-5675640</v>
      </c>
      <c r="X42" s="34">
        <v>-15030522</v>
      </c>
      <c r="Y42" s="34">
        <f>+W42-X42</f>
        <v>9354882</v>
      </c>
      <c r="Z42" s="35">
        <f>+IF(X42&lt;&gt;0,+(Y42/X42)*100,0)</f>
        <v>-62.239235603394214</v>
      </c>
      <c r="AA42" s="36">
        <v>-15030522</v>
      </c>
    </row>
    <row r="43" spans="1:27" x14ac:dyDescent="0.25">
      <c r="A43" s="42" t="s">
        <v>65</v>
      </c>
      <c r="B43" s="43" t="s">
        <v>64</v>
      </c>
      <c r="C43" s="44">
        <f>+C41+C42</f>
        <v>-5672492</v>
      </c>
      <c r="D43" s="44">
        <f t="shared" ref="D43:AA43" si="4">+D41+D42</f>
        <v>0</v>
      </c>
      <c r="E43" s="45">
        <f t="shared" si="4"/>
        <v>-5541179</v>
      </c>
      <c r="F43" s="46">
        <f t="shared" si="4"/>
        <v>-31261244</v>
      </c>
      <c r="G43" s="46">
        <f t="shared" si="4"/>
        <v>-4661288</v>
      </c>
      <c r="H43" s="46">
        <f t="shared" si="4"/>
        <v>-4339059</v>
      </c>
      <c r="I43" s="46">
        <f t="shared" si="4"/>
        <v>-3937899</v>
      </c>
      <c r="J43" s="46">
        <f>+I43</f>
        <v>-3937899</v>
      </c>
      <c r="K43" s="46">
        <f t="shared" si="4"/>
        <v>-4510776</v>
      </c>
      <c r="L43" s="46">
        <f t="shared" si="4"/>
        <v>-4487543</v>
      </c>
      <c r="M43" s="46">
        <f t="shared" si="4"/>
        <v>-5377139</v>
      </c>
      <c r="N43" s="46">
        <f>+M43</f>
        <v>-5377139</v>
      </c>
      <c r="O43" s="46">
        <f t="shared" si="4"/>
        <v>-5345607</v>
      </c>
      <c r="P43" s="46">
        <f t="shared" si="4"/>
        <v>-5850117</v>
      </c>
      <c r="Q43" s="46">
        <f t="shared" si="4"/>
        <v>-7748774</v>
      </c>
      <c r="R43" s="46">
        <f>+Q43</f>
        <v>-7748774</v>
      </c>
      <c r="S43" s="46">
        <f t="shared" si="4"/>
        <v>-7748774</v>
      </c>
      <c r="T43" s="46">
        <f t="shared" si="4"/>
        <v>-7748774</v>
      </c>
      <c r="U43" s="46">
        <f t="shared" si="4"/>
        <v>-7748774</v>
      </c>
      <c r="V43" s="46">
        <f>+U43</f>
        <v>-7748774</v>
      </c>
      <c r="W43" s="46">
        <f>+V43</f>
        <v>-7748774</v>
      </c>
      <c r="X43" s="46">
        <f t="shared" si="4"/>
        <v>-18201546</v>
      </c>
      <c r="Y43" s="46">
        <f t="shared" si="4"/>
        <v>10452772</v>
      </c>
      <c r="Z43" s="47">
        <f>+IF(X43&lt;&gt;0,+(Y43/X43)*100,0)</f>
        <v>-57.427934967721974</v>
      </c>
      <c r="AA43" s="48">
        <f t="shared" si="4"/>
        <v>-31261244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-5675640</v>
      </c>
      <c r="J60">
        <v>-5675640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26176313</v>
      </c>
      <c r="D7" s="18"/>
      <c r="E7" s="19">
        <v>77775000</v>
      </c>
      <c r="F7" s="20">
        <v>83840580</v>
      </c>
      <c r="G7" s="20">
        <v>2031761</v>
      </c>
      <c r="H7" s="20">
        <v>2248379</v>
      </c>
      <c r="I7" s="20">
        <v>1673860</v>
      </c>
      <c r="J7" s="20">
        <v>5954000</v>
      </c>
      <c r="K7" s="20">
        <v>1903578</v>
      </c>
      <c r="L7" s="20">
        <v>2397330</v>
      </c>
      <c r="M7" s="20">
        <v>1756200</v>
      </c>
      <c r="N7" s="20">
        <v>6057108</v>
      </c>
      <c r="O7" s="20">
        <v>2797453</v>
      </c>
      <c r="P7" s="20">
        <v>2154506</v>
      </c>
      <c r="Q7" s="20">
        <v>2078683</v>
      </c>
      <c r="R7" s="20">
        <v>7030642</v>
      </c>
      <c r="S7" s="20"/>
      <c r="T7" s="20"/>
      <c r="U7" s="20"/>
      <c r="V7" s="20"/>
      <c r="W7" s="20">
        <v>19041750</v>
      </c>
      <c r="X7" s="20">
        <v>59847645</v>
      </c>
      <c r="Y7" s="20">
        <v>-40805895</v>
      </c>
      <c r="Z7" s="21">
        <v>-68.182958577568087</v>
      </c>
      <c r="AA7" s="22">
        <v>83840580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-16900000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-4225000</v>
      </c>
      <c r="Y8" s="20">
        <v>4225000</v>
      </c>
      <c r="Z8" s="21">
        <v>-100</v>
      </c>
      <c r="AA8" s="22">
        <v>-16900000</v>
      </c>
    </row>
    <row r="9" spans="1:27" x14ac:dyDescent="0.25">
      <c r="A9" s="23" t="s">
        <v>37</v>
      </c>
      <c r="B9" s="17" t="s">
        <v>38</v>
      </c>
      <c r="C9" s="18">
        <v>21</v>
      </c>
      <c r="D9" s="18"/>
      <c r="E9" s="19"/>
      <c r="F9" s="20">
        <v>8636000</v>
      </c>
      <c r="G9" s="20"/>
      <c r="H9" s="20">
        <v>11</v>
      </c>
      <c r="I9" s="20"/>
      <c r="J9" s="20">
        <v>11</v>
      </c>
      <c r="K9" s="20"/>
      <c r="L9" s="20"/>
      <c r="M9" s="20">
        <v>27</v>
      </c>
      <c r="N9" s="20">
        <v>27</v>
      </c>
      <c r="O9" s="20"/>
      <c r="P9" s="20"/>
      <c r="Q9" s="20"/>
      <c r="R9" s="20"/>
      <c r="S9" s="20"/>
      <c r="T9" s="20"/>
      <c r="U9" s="20"/>
      <c r="V9" s="20"/>
      <c r="W9" s="20">
        <v>38</v>
      </c>
      <c r="X9" s="20">
        <v>2159000</v>
      </c>
      <c r="Y9" s="20">
        <v>-2158962</v>
      </c>
      <c r="Z9" s="21">
        <v>-99.998239925891625</v>
      </c>
      <c r="AA9" s="22">
        <v>8636000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16900000</v>
      </c>
      <c r="F11" s="20">
        <v>38531700</v>
      </c>
      <c r="G11" s="20"/>
      <c r="H11" s="20">
        <v>478</v>
      </c>
      <c r="I11" s="20">
        <v>2383</v>
      </c>
      <c r="J11" s="20">
        <v>2861</v>
      </c>
      <c r="K11" s="20">
        <v>4402</v>
      </c>
      <c r="L11" s="20">
        <v>9427</v>
      </c>
      <c r="M11" s="20">
        <v>3726</v>
      </c>
      <c r="N11" s="20">
        <v>17555</v>
      </c>
      <c r="O11" s="20">
        <v>8573</v>
      </c>
      <c r="P11" s="20">
        <v>9258</v>
      </c>
      <c r="Q11" s="20">
        <v>8408</v>
      </c>
      <c r="R11" s="20">
        <v>26239</v>
      </c>
      <c r="S11" s="20"/>
      <c r="T11" s="20"/>
      <c r="U11" s="20"/>
      <c r="V11" s="20"/>
      <c r="W11" s="20">
        <v>46655</v>
      </c>
      <c r="X11" s="20">
        <v>18082922</v>
      </c>
      <c r="Y11" s="20">
        <v>-18036267</v>
      </c>
      <c r="Z11" s="21">
        <v>-99.74199413125821</v>
      </c>
      <c r="AA11" s="22">
        <v>38531700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-2627253</v>
      </c>
      <c r="D14" s="18"/>
      <c r="E14" s="19">
        <v>-34498139</v>
      </c>
      <c r="F14" s="20">
        <v>-39514380</v>
      </c>
      <c r="G14" s="20">
        <v>-274275</v>
      </c>
      <c r="H14" s="20">
        <v>-297719</v>
      </c>
      <c r="I14" s="20">
        <v>-858005</v>
      </c>
      <c r="J14" s="20">
        <v>-1429999</v>
      </c>
      <c r="K14" s="20">
        <v>-89638</v>
      </c>
      <c r="L14" s="20">
        <v>-135160</v>
      </c>
      <c r="M14" s="20">
        <v>-1848574</v>
      </c>
      <c r="N14" s="20">
        <v>-2073372</v>
      </c>
      <c r="O14" s="20"/>
      <c r="P14" s="20">
        <v>-57945</v>
      </c>
      <c r="Q14" s="20">
        <v>-355392</v>
      </c>
      <c r="R14" s="20">
        <v>-413337</v>
      </c>
      <c r="S14" s="20"/>
      <c r="T14" s="20"/>
      <c r="U14" s="20"/>
      <c r="V14" s="20"/>
      <c r="W14" s="20">
        <v>-3916708</v>
      </c>
      <c r="X14" s="20">
        <v>-27127682</v>
      </c>
      <c r="Y14" s="20">
        <v>23210974</v>
      </c>
      <c r="Z14" s="21">
        <v>-85.56195107270868</v>
      </c>
      <c r="AA14" s="22">
        <v>-39514380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23549081</v>
      </c>
      <c r="D17" s="26">
        <f>SUM(D6:D16)</f>
        <v>0</v>
      </c>
      <c r="E17" s="27">
        <f t="shared" si="0"/>
        <v>60176861</v>
      </c>
      <c r="F17" s="28">
        <f t="shared" si="0"/>
        <v>74593900</v>
      </c>
      <c r="G17" s="28">
        <f t="shared" si="0"/>
        <v>1757486</v>
      </c>
      <c r="H17" s="28">
        <f t="shared" si="0"/>
        <v>1951149</v>
      </c>
      <c r="I17" s="28">
        <f t="shared" si="0"/>
        <v>818238</v>
      </c>
      <c r="J17" s="28">
        <f t="shared" si="0"/>
        <v>4526873</v>
      </c>
      <c r="K17" s="28">
        <f t="shared" si="0"/>
        <v>1818342</v>
      </c>
      <c r="L17" s="28">
        <f t="shared" si="0"/>
        <v>2271597</v>
      </c>
      <c r="M17" s="28">
        <f t="shared" si="0"/>
        <v>-88621</v>
      </c>
      <c r="N17" s="28">
        <f t="shared" si="0"/>
        <v>4001318</v>
      </c>
      <c r="O17" s="28">
        <f t="shared" si="0"/>
        <v>2806026</v>
      </c>
      <c r="P17" s="28">
        <f t="shared" si="0"/>
        <v>2105819</v>
      </c>
      <c r="Q17" s="28">
        <f t="shared" si="0"/>
        <v>1731699</v>
      </c>
      <c r="R17" s="28">
        <f t="shared" si="0"/>
        <v>6643544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15171735</v>
      </c>
      <c r="X17" s="28">
        <f t="shared" si="0"/>
        <v>48736885</v>
      </c>
      <c r="Y17" s="28">
        <f t="shared" si="0"/>
        <v>-33565150</v>
      </c>
      <c r="Z17" s="29">
        <f>+IF(X17&lt;&gt;0,+(Y17/X17)*100,0)</f>
        <v>-68.870117571116822</v>
      </c>
      <c r="AA17" s="30">
        <f>SUM(AA6:AA16)</f>
        <v>74593900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-3614801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>
        <v>-1883953</v>
      </c>
      <c r="Q28" s="20">
        <v>383198</v>
      </c>
      <c r="R28" s="20">
        <v>-1500755</v>
      </c>
      <c r="S28" s="20"/>
      <c r="T28" s="20"/>
      <c r="U28" s="20"/>
      <c r="V28" s="20"/>
      <c r="W28" s="20">
        <v>-1500755</v>
      </c>
      <c r="X28" s="20"/>
      <c r="Y28" s="20">
        <v>-1500755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-3614801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-1883953</v>
      </c>
      <c r="Q30" s="28">
        <f t="shared" si="1"/>
        <v>383198</v>
      </c>
      <c r="R30" s="28">
        <f t="shared" si="1"/>
        <v>-1500755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-1500755</v>
      </c>
      <c r="X30" s="28">
        <f t="shared" si="1"/>
        <v>0</v>
      </c>
      <c r="Y30" s="28">
        <f t="shared" si="1"/>
        <v>-1500755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19934280</v>
      </c>
      <c r="D41" s="32">
        <f>+D17+D30+D39</f>
        <v>0</v>
      </c>
      <c r="E41" s="33">
        <f t="shared" si="3"/>
        <v>60176861</v>
      </c>
      <c r="F41" s="34">
        <f t="shared" si="3"/>
        <v>74593900</v>
      </c>
      <c r="G41" s="34">
        <f t="shared" si="3"/>
        <v>1757486</v>
      </c>
      <c r="H41" s="34">
        <f t="shared" si="3"/>
        <v>1951149</v>
      </c>
      <c r="I41" s="34">
        <f t="shared" si="3"/>
        <v>818238</v>
      </c>
      <c r="J41" s="34">
        <f t="shared" si="3"/>
        <v>4526873</v>
      </c>
      <c r="K41" s="34">
        <f t="shared" si="3"/>
        <v>1818342</v>
      </c>
      <c r="L41" s="34">
        <f t="shared" si="3"/>
        <v>2271597</v>
      </c>
      <c r="M41" s="34">
        <f t="shared" si="3"/>
        <v>-88621</v>
      </c>
      <c r="N41" s="34">
        <f t="shared" si="3"/>
        <v>4001318</v>
      </c>
      <c r="O41" s="34">
        <f t="shared" si="3"/>
        <v>2806026</v>
      </c>
      <c r="P41" s="34">
        <f t="shared" si="3"/>
        <v>221866</v>
      </c>
      <c r="Q41" s="34">
        <f t="shared" si="3"/>
        <v>2114897</v>
      </c>
      <c r="R41" s="34">
        <f t="shared" si="3"/>
        <v>5142789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13670980</v>
      </c>
      <c r="X41" s="34">
        <f t="shared" si="3"/>
        <v>48736885</v>
      </c>
      <c r="Y41" s="34">
        <f t="shared" si="3"/>
        <v>-35065905</v>
      </c>
      <c r="Z41" s="35">
        <f>+IF(X41&lt;&gt;0,+(Y41/X41)*100,0)</f>
        <v>-71.949417776700344</v>
      </c>
      <c r="AA41" s="36">
        <f>+AA17+AA30+AA39</f>
        <v>74593900</v>
      </c>
    </row>
    <row r="42" spans="1:27" x14ac:dyDescent="0.25">
      <c r="A42" s="23" t="s">
        <v>63</v>
      </c>
      <c r="B42" s="17" t="s">
        <v>64</v>
      </c>
      <c r="C42" s="32">
        <v>39982214</v>
      </c>
      <c r="D42" s="32"/>
      <c r="E42" s="33">
        <v>39982214</v>
      </c>
      <c r="F42" s="34"/>
      <c r="G42" s="34">
        <v>58700285</v>
      </c>
      <c r="H42" s="34">
        <f>+G43+H60</f>
        <v>60457771</v>
      </c>
      <c r="I42" s="34">
        <f>+H43+I60</f>
        <v>62408920</v>
      </c>
      <c r="J42" s="34">
        <f>+G42</f>
        <v>58700285</v>
      </c>
      <c r="K42" s="34">
        <f>+I43+K60</f>
        <v>63227158</v>
      </c>
      <c r="L42" s="34">
        <f>+K43+L60</f>
        <v>65045500</v>
      </c>
      <c r="M42" s="34">
        <f>+L43+M60</f>
        <v>67317097</v>
      </c>
      <c r="N42" s="34">
        <f>+K42</f>
        <v>63227158</v>
      </c>
      <c r="O42" s="34">
        <f>+M43+O60</f>
        <v>67228476</v>
      </c>
      <c r="P42" s="34">
        <f>+O43+P60</f>
        <v>70034502</v>
      </c>
      <c r="Q42" s="34">
        <f>+P43+Q60</f>
        <v>70256368</v>
      </c>
      <c r="R42" s="34">
        <f>+O42</f>
        <v>67228476</v>
      </c>
      <c r="S42" s="34">
        <f>+Q43+S60</f>
        <v>72371265</v>
      </c>
      <c r="T42" s="34">
        <f>+S43+T60</f>
        <v>72371265</v>
      </c>
      <c r="U42" s="34">
        <f>+T43+U60</f>
        <v>72371265</v>
      </c>
      <c r="V42" s="34">
        <f>+S42</f>
        <v>72371265</v>
      </c>
      <c r="W42" s="34">
        <f>+G42</f>
        <v>58700285</v>
      </c>
      <c r="X42" s="34"/>
      <c r="Y42" s="34">
        <f>+W42-X42</f>
        <v>58700285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59916494</v>
      </c>
      <c r="D43" s="44">
        <f t="shared" ref="D43:AA43" si="4">+D41+D42</f>
        <v>0</v>
      </c>
      <c r="E43" s="45">
        <f t="shared" si="4"/>
        <v>100159075</v>
      </c>
      <c r="F43" s="46">
        <f t="shared" si="4"/>
        <v>74593900</v>
      </c>
      <c r="G43" s="46">
        <f t="shared" si="4"/>
        <v>60457771</v>
      </c>
      <c r="H43" s="46">
        <f t="shared" si="4"/>
        <v>62408920</v>
      </c>
      <c r="I43" s="46">
        <f t="shared" si="4"/>
        <v>63227158</v>
      </c>
      <c r="J43" s="46">
        <f>+I43</f>
        <v>63227158</v>
      </c>
      <c r="K43" s="46">
        <f t="shared" si="4"/>
        <v>65045500</v>
      </c>
      <c r="L43" s="46">
        <f t="shared" si="4"/>
        <v>67317097</v>
      </c>
      <c r="M43" s="46">
        <f t="shared" si="4"/>
        <v>67228476</v>
      </c>
      <c r="N43" s="46">
        <f>+M43</f>
        <v>67228476</v>
      </c>
      <c r="O43" s="46">
        <f t="shared" si="4"/>
        <v>70034502</v>
      </c>
      <c r="P43" s="46">
        <f t="shared" si="4"/>
        <v>70256368</v>
      </c>
      <c r="Q43" s="46">
        <f t="shared" si="4"/>
        <v>72371265</v>
      </c>
      <c r="R43" s="46">
        <f>+Q43</f>
        <v>72371265</v>
      </c>
      <c r="S43" s="46">
        <f t="shared" si="4"/>
        <v>72371265</v>
      </c>
      <c r="T43" s="46">
        <f t="shared" si="4"/>
        <v>72371265</v>
      </c>
      <c r="U43" s="46">
        <f t="shared" si="4"/>
        <v>72371265</v>
      </c>
      <c r="V43" s="46">
        <f>+U43</f>
        <v>72371265</v>
      </c>
      <c r="W43" s="46">
        <f>+V43</f>
        <v>72371265</v>
      </c>
      <c r="X43" s="46">
        <f t="shared" si="4"/>
        <v>48736885</v>
      </c>
      <c r="Y43" s="46">
        <f t="shared" si="4"/>
        <v>23634380</v>
      </c>
      <c r="Z43" s="47">
        <f>+IF(X43&lt;&gt;0,+(Y43/X43)*100,0)</f>
        <v>48.493825569689157</v>
      </c>
      <c r="AA43" s="48">
        <f t="shared" si="4"/>
        <v>74593900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58700285</v>
      </c>
      <c r="J60">
        <v>58700285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11536787</v>
      </c>
      <c r="D7" s="18"/>
      <c r="E7" s="19">
        <v>14194646</v>
      </c>
      <c r="F7" s="20">
        <v>14194646</v>
      </c>
      <c r="G7" s="20">
        <v>1402305</v>
      </c>
      <c r="H7" s="20">
        <v>554057</v>
      </c>
      <c r="I7" s="20">
        <v>1060048</v>
      </c>
      <c r="J7" s="20">
        <v>3016410</v>
      </c>
      <c r="K7" s="20">
        <v>1326043</v>
      </c>
      <c r="L7" s="20">
        <v>828326</v>
      </c>
      <c r="M7" s="20">
        <v>1237668</v>
      </c>
      <c r="N7" s="20">
        <v>3392037</v>
      </c>
      <c r="O7" s="20">
        <v>1520218</v>
      </c>
      <c r="P7" s="20">
        <v>977001</v>
      </c>
      <c r="Q7" s="20">
        <v>912987</v>
      </c>
      <c r="R7" s="20">
        <v>3410206</v>
      </c>
      <c r="S7" s="20"/>
      <c r="T7" s="20"/>
      <c r="U7" s="20"/>
      <c r="V7" s="20"/>
      <c r="W7" s="20">
        <v>9818653</v>
      </c>
      <c r="X7" s="20">
        <v>23743487</v>
      </c>
      <c r="Y7" s="20">
        <v>-13924834</v>
      </c>
      <c r="Z7" s="21">
        <v>-58.646962849222604</v>
      </c>
      <c r="AA7" s="22">
        <v>14194646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5499000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2199600</v>
      </c>
      <c r="Y10" s="20">
        <v>-2199600</v>
      </c>
      <c r="Z10" s="21">
        <v>-100</v>
      </c>
      <c r="AA10" s="22">
        <v>5499000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-504965</v>
      </c>
      <c r="D14" s="18"/>
      <c r="E14" s="19">
        <v>-8147118</v>
      </c>
      <c r="F14" s="20">
        <v>-6061118</v>
      </c>
      <c r="G14" s="20">
        <v>-2097</v>
      </c>
      <c r="H14" s="20">
        <v>-80</v>
      </c>
      <c r="I14" s="20">
        <v>-47</v>
      </c>
      <c r="J14" s="20">
        <v>-2224</v>
      </c>
      <c r="K14" s="20">
        <v>-132101</v>
      </c>
      <c r="L14" s="20">
        <v>-1845</v>
      </c>
      <c r="M14" s="20">
        <v>-339</v>
      </c>
      <c r="N14" s="20">
        <v>-134285</v>
      </c>
      <c r="O14" s="20">
        <v>-561</v>
      </c>
      <c r="P14" s="20">
        <v>-558</v>
      </c>
      <c r="Q14" s="20">
        <v>-570</v>
      </c>
      <c r="R14" s="20">
        <v>-1689</v>
      </c>
      <c r="S14" s="20"/>
      <c r="T14" s="20"/>
      <c r="U14" s="20"/>
      <c r="V14" s="20"/>
      <c r="W14" s="20">
        <v>-138198</v>
      </c>
      <c r="X14" s="20">
        <v>-4024343</v>
      </c>
      <c r="Y14" s="20">
        <v>3886145</v>
      </c>
      <c r="Z14" s="21">
        <v>-96.565948777228982</v>
      </c>
      <c r="AA14" s="22">
        <v>-6061118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11031822</v>
      </c>
      <c r="D17" s="26">
        <f>SUM(D6:D16)</f>
        <v>0</v>
      </c>
      <c r="E17" s="27">
        <f t="shared" si="0"/>
        <v>6047528</v>
      </c>
      <c r="F17" s="28">
        <f t="shared" si="0"/>
        <v>13632528</v>
      </c>
      <c r="G17" s="28">
        <f t="shared" si="0"/>
        <v>1400208</v>
      </c>
      <c r="H17" s="28">
        <f t="shared" si="0"/>
        <v>553977</v>
      </c>
      <c r="I17" s="28">
        <f t="shared" si="0"/>
        <v>1060001</v>
      </c>
      <c r="J17" s="28">
        <f t="shared" si="0"/>
        <v>3014186</v>
      </c>
      <c r="K17" s="28">
        <f t="shared" si="0"/>
        <v>1193942</v>
      </c>
      <c r="L17" s="28">
        <f t="shared" si="0"/>
        <v>826481</v>
      </c>
      <c r="M17" s="28">
        <f t="shared" si="0"/>
        <v>1237329</v>
      </c>
      <c r="N17" s="28">
        <f t="shared" si="0"/>
        <v>3257752</v>
      </c>
      <c r="O17" s="28">
        <f t="shared" si="0"/>
        <v>1519657</v>
      </c>
      <c r="P17" s="28">
        <f t="shared" si="0"/>
        <v>976443</v>
      </c>
      <c r="Q17" s="28">
        <f t="shared" si="0"/>
        <v>912417</v>
      </c>
      <c r="R17" s="28">
        <f t="shared" si="0"/>
        <v>3408517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9680455</v>
      </c>
      <c r="X17" s="28">
        <f t="shared" si="0"/>
        <v>21918744</v>
      </c>
      <c r="Y17" s="28">
        <f t="shared" si="0"/>
        <v>-12238289</v>
      </c>
      <c r="Z17" s="29">
        <f>+IF(X17&lt;&gt;0,+(Y17/X17)*100,0)</f>
        <v>-55.834809695300059</v>
      </c>
      <c r="AA17" s="30">
        <f>SUM(AA6:AA16)</f>
        <v>13632528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-2449126</v>
      </c>
      <c r="D28" s="18"/>
      <c r="E28" s="19">
        <v>-2347793</v>
      </c>
      <c r="F28" s="20">
        <v>-7846793</v>
      </c>
      <c r="G28" s="20"/>
      <c r="H28" s="20"/>
      <c r="I28" s="20"/>
      <c r="J28" s="20"/>
      <c r="K28" s="20"/>
      <c r="L28" s="20">
        <v>-598575</v>
      </c>
      <c r="M28" s="20">
        <v>-3148652</v>
      </c>
      <c r="N28" s="20">
        <v>-3747227</v>
      </c>
      <c r="O28" s="20">
        <v>-500000</v>
      </c>
      <c r="P28" s="20">
        <v>-400000</v>
      </c>
      <c r="Q28" s="20">
        <v>-4210607</v>
      </c>
      <c r="R28" s="20">
        <v>-5110607</v>
      </c>
      <c r="S28" s="20"/>
      <c r="T28" s="20"/>
      <c r="U28" s="20"/>
      <c r="V28" s="20"/>
      <c r="W28" s="20">
        <v>-8857834</v>
      </c>
      <c r="X28" s="20">
        <v>-3960441</v>
      </c>
      <c r="Y28" s="20">
        <v>-4897393</v>
      </c>
      <c r="Z28" s="21">
        <v>123.65776942517259</v>
      </c>
      <c r="AA28" s="22">
        <v>-7846793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-2449126</v>
      </c>
      <c r="D30" s="26">
        <f t="shared" ref="D30:Y30" si="1">SUM(D21:D29)</f>
        <v>0</v>
      </c>
      <c r="E30" s="27">
        <f t="shared" si="1"/>
        <v>-2347793</v>
      </c>
      <c r="F30" s="28">
        <f t="shared" si="1"/>
        <v>-7846793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-598575</v>
      </c>
      <c r="M30" s="28">
        <f t="shared" si="1"/>
        <v>-3148652</v>
      </c>
      <c r="N30" s="28">
        <f t="shared" si="1"/>
        <v>-3747227</v>
      </c>
      <c r="O30" s="28">
        <f t="shared" si="1"/>
        <v>-500000</v>
      </c>
      <c r="P30" s="28">
        <f t="shared" si="1"/>
        <v>-400000</v>
      </c>
      <c r="Q30" s="28">
        <f t="shared" si="1"/>
        <v>-4210607</v>
      </c>
      <c r="R30" s="28">
        <f t="shared" si="1"/>
        <v>-5110607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-8857834</v>
      </c>
      <c r="X30" s="28">
        <f t="shared" si="1"/>
        <v>-3960441</v>
      </c>
      <c r="Y30" s="28">
        <f t="shared" si="1"/>
        <v>-4897393</v>
      </c>
      <c r="Z30" s="29">
        <f>+IF(X30&lt;&gt;0,+(Y30/X30)*100,0)</f>
        <v>123.65776942517259</v>
      </c>
      <c r="AA30" s="30">
        <f>SUM(AA21:AA29)</f>
        <v>-7846793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8582696</v>
      </c>
      <c r="D41" s="32">
        <f>+D17+D30+D39</f>
        <v>0</v>
      </c>
      <c r="E41" s="33">
        <f t="shared" si="3"/>
        <v>3699735</v>
      </c>
      <c r="F41" s="34">
        <f t="shared" si="3"/>
        <v>5785735</v>
      </c>
      <c r="G41" s="34">
        <f t="shared" si="3"/>
        <v>1400208</v>
      </c>
      <c r="H41" s="34">
        <f t="shared" si="3"/>
        <v>553977</v>
      </c>
      <c r="I41" s="34">
        <f t="shared" si="3"/>
        <v>1060001</v>
      </c>
      <c r="J41" s="34">
        <f t="shared" si="3"/>
        <v>3014186</v>
      </c>
      <c r="K41" s="34">
        <f t="shared" si="3"/>
        <v>1193942</v>
      </c>
      <c r="L41" s="34">
        <f t="shared" si="3"/>
        <v>227906</v>
      </c>
      <c r="M41" s="34">
        <f t="shared" si="3"/>
        <v>-1911323</v>
      </c>
      <c r="N41" s="34">
        <f t="shared" si="3"/>
        <v>-489475</v>
      </c>
      <c r="O41" s="34">
        <f t="shared" si="3"/>
        <v>1019657</v>
      </c>
      <c r="P41" s="34">
        <f t="shared" si="3"/>
        <v>576443</v>
      </c>
      <c r="Q41" s="34">
        <f t="shared" si="3"/>
        <v>-3298190</v>
      </c>
      <c r="R41" s="34">
        <f t="shared" si="3"/>
        <v>-1702090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822621</v>
      </c>
      <c r="X41" s="34">
        <f t="shared" si="3"/>
        <v>17958303</v>
      </c>
      <c r="Y41" s="34">
        <f t="shared" si="3"/>
        <v>-17135682</v>
      </c>
      <c r="Z41" s="35">
        <f>+IF(X41&lt;&gt;0,+(Y41/X41)*100,0)</f>
        <v>-95.419272077099933</v>
      </c>
      <c r="AA41" s="36">
        <f>+AA17+AA30+AA39</f>
        <v>5785735</v>
      </c>
    </row>
    <row r="42" spans="1:27" x14ac:dyDescent="0.25">
      <c r="A42" s="23" t="s">
        <v>63</v>
      </c>
      <c r="B42" s="17" t="s">
        <v>64</v>
      </c>
      <c r="C42" s="32">
        <v>53303633</v>
      </c>
      <c r="D42" s="32"/>
      <c r="E42" s="33"/>
      <c r="F42" s="34"/>
      <c r="G42" s="34">
        <v>61885458</v>
      </c>
      <c r="H42" s="34">
        <f>+G43+H60</f>
        <v>63285666</v>
      </c>
      <c r="I42" s="34">
        <f>+H43+I60</f>
        <v>63839643</v>
      </c>
      <c r="J42" s="34">
        <f>+G42</f>
        <v>61885458</v>
      </c>
      <c r="K42" s="34">
        <f>+I43+K60</f>
        <v>64899644</v>
      </c>
      <c r="L42" s="34">
        <f>+K43+L60</f>
        <v>66093586</v>
      </c>
      <c r="M42" s="34">
        <f>+L43+M60</f>
        <v>66321492</v>
      </c>
      <c r="N42" s="34">
        <f>+K42</f>
        <v>64899644</v>
      </c>
      <c r="O42" s="34">
        <f>+M43+O60</f>
        <v>64410169</v>
      </c>
      <c r="P42" s="34">
        <f>+O43+P60</f>
        <v>65429826</v>
      </c>
      <c r="Q42" s="34">
        <f>+P43+Q60</f>
        <v>66006269</v>
      </c>
      <c r="R42" s="34">
        <f>+O42</f>
        <v>64410169</v>
      </c>
      <c r="S42" s="34">
        <f>+Q43+S60</f>
        <v>62708079</v>
      </c>
      <c r="T42" s="34">
        <f>+S43+T60</f>
        <v>62708079</v>
      </c>
      <c r="U42" s="34">
        <f>+T43+U60</f>
        <v>62708079</v>
      </c>
      <c r="V42" s="34">
        <f>+S42</f>
        <v>62708079</v>
      </c>
      <c r="W42" s="34">
        <f>+G42</f>
        <v>61885458</v>
      </c>
      <c r="X42" s="34"/>
      <c r="Y42" s="34">
        <f>+W42-X42</f>
        <v>61885458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61886329</v>
      </c>
      <c r="D43" s="44">
        <f t="shared" ref="D43:AA43" si="4">+D41+D42</f>
        <v>0</v>
      </c>
      <c r="E43" s="45">
        <f t="shared" si="4"/>
        <v>3699735</v>
      </c>
      <c r="F43" s="46">
        <f t="shared" si="4"/>
        <v>5785735</v>
      </c>
      <c r="G43" s="46">
        <f t="shared" si="4"/>
        <v>63285666</v>
      </c>
      <c r="H43" s="46">
        <f t="shared" si="4"/>
        <v>63839643</v>
      </c>
      <c r="I43" s="46">
        <f t="shared" si="4"/>
        <v>64899644</v>
      </c>
      <c r="J43" s="46">
        <f>+I43</f>
        <v>64899644</v>
      </c>
      <c r="K43" s="46">
        <f t="shared" si="4"/>
        <v>66093586</v>
      </c>
      <c r="L43" s="46">
        <f t="shared" si="4"/>
        <v>66321492</v>
      </c>
      <c r="M43" s="46">
        <f t="shared" si="4"/>
        <v>64410169</v>
      </c>
      <c r="N43" s="46">
        <f>+M43</f>
        <v>64410169</v>
      </c>
      <c r="O43" s="46">
        <f t="shared" si="4"/>
        <v>65429826</v>
      </c>
      <c r="P43" s="46">
        <f t="shared" si="4"/>
        <v>66006269</v>
      </c>
      <c r="Q43" s="46">
        <f t="shared" si="4"/>
        <v>62708079</v>
      </c>
      <c r="R43" s="46">
        <f>+Q43</f>
        <v>62708079</v>
      </c>
      <c r="S43" s="46">
        <f t="shared" si="4"/>
        <v>62708079</v>
      </c>
      <c r="T43" s="46">
        <f t="shared" si="4"/>
        <v>62708079</v>
      </c>
      <c r="U43" s="46">
        <f t="shared" si="4"/>
        <v>62708079</v>
      </c>
      <c r="V43" s="46">
        <f>+U43</f>
        <v>62708079</v>
      </c>
      <c r="W43" s="46">
        <f>+V43</f>
        <v>62708079</v>
      </c>
      <c r="X43" s="46">
        <f t="shared" si="4"/>
        <v>17958303</v>
      </c>
      <c r="Y43" s="46">
        <f t="shared" si="4"/>
        <v>44749776</v>
      </c>
      <c r="Z43" s="47">
        <f>+IF(X43&lt;&gt;0,+(Y43/X43)*100,0)</f>
        <v>249.18710860374725</v>
      </c>
      <c r="AA43" s="48">
        <f t="shared" si="4"/>
        <v>5785735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61885458</v>
      </c>
      <c r="J60">
        <v>61885458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87304052</v>
      </c>
      <c r="D7" s="18"/>
      <c r="E7" s="19">
        <v>-289430726</v>
      </c>
      <c r="F7" s="20">
        <v>-138974938</v>
      </c>
      <c r="G7" s="20">
        <v>6869262</v>
      </c>
      <c r="H7" s="20">
        <v>6572140</v>
      </c>
      <c r="I7" s="20">
        <v>7934243</v>
      </c>
      <c r="J7" s="20">
        <v>21375645</v>
      </c>
      <c r="K7" s="20">
        <v>8387174</v>
      </c>
      <c r="L7" s="20">
        <v>7669456</v>
      </c>
      <c r="M7" s="20">
        <v>6813523</v>
      </c>
      <c r="N7" s="20">
        <v>22870153</v>
      </c>
      <c r="O7" s="20">
        <v>7649429</v>
      </c>
      <c r="P7" s="20">
        <v>6980051</v>
      </c>
      <c r="Q7" s="20">
        <v>8682577</v>
      </c>
      <c r="R7" s="20">
        <v>23312057</v>
      </c>
      <c r="S7" s="20"/>
      <c r="T7" s="20"/>
      <c r="U7" s="20"/>
      <c r="V7" s="20"/>
      <c r="W7" s="20">
        <v>67557855</v>
      </c>
      <c r="X7" s="20">
        <v>-178509096</v>
      </c>
      <c r="Y7" s="20">
        <v>246066951</v>
      </c>
      <c r="Z7" s="21">
        <v>-137.84560927920447</v>
      </c>
      <c r="AA7" s="22">
        <v>-138974938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1182</v>
      </c>
      <c r="L9" s="20"/>
      <c r="M9" s="20"/>
      <c r="N9" s="20">
        <v>1182</v>
      </c>
      <c r="O9" s="20"/>
      <c r="P9" s="20"/>
      <c r="Q9" s="20"/>
      <c r="R9" s="20"/>
      <c r="S9" s="20"/>
      <c r="T9" s="20"/>
      <c r="U9" s="20"/>
      <c r="V9" s="20"/>
      <c r="W9" s="20">
        <v>1182</v>
      </c>
      <c r="X9" s="20"/>
      <c r="Y9" s="20">
        <v>1182</v>
      </c>
      <c r="Z9" s="21"/>
      <c r="AA9" s="22"/>
    </row>
    <row r="10" spans="1:27" x14ac:dyDescent="0.25">
      <c r="A10" s="23" t="s">
        <v>39</v>
      </c>
      <c r="B10" s="17" t="s">
        <v>38</v>
      </c>
      <c r="C10" s="18">
        <v>9883000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1391</v>
      </c>
      <c r="H11" s="20">
        <v>8835</v>
      </c>
      <c r="I11" s="20">
        <v>60648</v>
      </c>
      <c r="J11" s="20">
        <v>70874</v>
      </c>
      <c r="K11" s="20">
        <v>38984</v>
      </c>
      <c r="L11" s="20">
        <v>33222</v>
      </c>
      <c r="M11" s="20">
        <v>5522</v>
      </c>
      <c r="N11" s="20">
        <v>77728</v>
      </c>
      <c r="O11" s="20">
        <v>20102</v>
      </c>
      <c r="P11" s="20">
        <v>16752</v>
      </c>
      <c r="Q11" s="20">
        <v>15356</v>
      </c>
      <c r="R11" s="20">
        <v>52210</v>
      </c>
      <c r="S11" s="20"/>
      <c r="T11" s="20"/>
      <c r="U11" s="20"/>
      <c r="V11" s="20"/>
      <c r="W11" s="20">
        <v>200812</v>
      </c>
      <c r="X11" s="20"/>
      <c r="Y11" s="20">
        <v>200812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-16907051</v>
      </c>
      <c r="D14" s="18"/>
      <c r="E14" s="19">
        <v>-113959949</v>
      </c>
      <c r="F14" s="20">
        <v>-152704754</v>
      </c>
      <c r="G14" s="20">
        <v>-4006098</v>
      </c>
      <c r="H14" s="20">
        <v>-3117944</v>
      </c>
      <c r="I14" s="20">
        <v>-4557539</v>
      </c>
      <c r="J14" s="20">
        <v>-11681581</v>
      </c>
      <c r="K14" s="20">
        <v>-2153268</v>
      </c>
      <c r="L14" s="20">
        <v>-726445</v>
      </c>
      <c r="M14" s="20">
        <v>-9134122</v>
      </c>
      <c r="N14" s="20">
        <v>-12013835</v>
      </c>
      <c r="O14" s="20">
        <v>-6320091</v>
      </c>
      <c r="P14" s="20">
        <v>69969</v>
      </c>
      <c r="Q14" s="20">
        <v>-4462848</v>
      </c>
      <c r="R14" s="20">
        <v>-10712970</v>
      </c>
      <c r="S14" s="20"/>
      <c r="T14" s="20"/>
      <c r="U14" s="20"/>
      <c r="V14" s="20"/>
      <c r="W14" s="20">
        <v>-34408386</v>
      </c>
      <c r="X14" s="20">
        <v>-95880745</v>
      </c>
      <c r="Y14" s="20">
        <v>61472359</v>
      </c>
      <c r="Z14" s="21">
        <v>-64.113351434638929</v>
      </c>
      <c r="AA14" s="22">
        <v>-152704754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80280001</v>
      </c>
      <c r="D17" s="26">
        <f>SUM(D6:D16)</f>
        <v>0</v>
      </c>
      <c r="E17" s="27">
        <f t="shared" si="0"/>
        <v>-403390675</v>
      </c>
      <c r="F17" s="28">
        <f t="shared" si="0"/>
        <v>-291679692</v>
      </c>
      <c r="G17" s="28">
        <f t="shared" si="0"/>
        <v>2864555</v>
      </c>
      <c r="H17" s="28">
        <f t="shared" si="0"/>
        <v>3463031</v>
      </c>
      <c r="I17" s="28">
        <f t="shared" si="0"/>
        <v>3437352</v>
      </c>
      <c r="J17" s="28">
        <f t="shared" si="0"/>
        <v>9764938</v>
      </c>
      <c r="K17" s="28">
        <f t="shared" si="0"/>
        <v>6274072</v>
      </c>
      <c r="L17" s="28">
        <f t="shared" si="0"/>
        <v>6976233</v>
      </c>
      <c r="M17" s="28">
        <f t="shared" si="0"/>
        <v>-2315077</v>
      </c>
      <c r="N17" s="28">
        <f t="shared" si="0"/>
        <v>10935228</v>
      </c>
      <c r="O17" s="28">
        <f t="shared" si="0"/>
        <v>1349440</v>
      </c>
      <c r="P17" s="28">
        <f t="shared" si="0"/>
        <v>7066772</v>
      </c>
      <c r="Q17" s="28">
        <f t="shared" si="0"/>
        <v>9235085</v>
      </c>
      <c r="R17" s="28">
        <f t="shared" si="0"/>
        <v>17651297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38351463</v>
      </c>
      <c r="X17" s="28">
        <f t="shared" si="0"/>
        <v>-274389841</v>
      </c>
      <c r="Y17" s="28">
        <f t="shared" si="0"/>
        <v>312741304</v>
      </c>
      <c r="Z17" s="29">
        <f>+IF(X17&lt;&gt;0,+(Y17/X17)*100,0)</f>
        <v>-113.97699814986954</v>
      </c>
      <c r="AA17" s="30">
        <f>SUM(AA6:AA16)</f>
        <v>-291679692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-19538394</v>
      </c>
      <c r="D28" s="18"/>
      <c r="E28" s="19"/>
      <c r="F28" s="20">
        <v>-13510088</v>
      </c>
      <c r="G28" s="20"/>
      <c r="H28" s="20">
        <v>-2254153</v>
      </c>
      <c r="I28" s="20">
        <v>-657030</v>
      </c>
      <c r="J28" s="20">
        <v>-2911183</v>
      </c>
      <c r="K28" s="20">
        <v>-500000</v>
      </c>
      <c r="L28" s="20">
        <v>-3442524</v>
      </c>
      <c r="M28" s="20">
        <v>-2546244</v>
      </c>
      <c r="N28" s="20">
        <v>-6488768</v>
      </c>
      <c r="O28" s="20">
        <v>-800000</v>
      </c>
      <c r="P28" s="20">
        <v>-500000</v>
      </c>
      <c r="Q28" s="20">
        <v>-900000</v>
      </c>
      <c r="R28" s="20">
        <v>-2200000</v>
      </c>
      <c r="S28" s="20"/>
      <c r="T28" s="20"/>
      <c r="U28" s="20"/>
      <c r="V28" s="20"/>
      <c r="W28" s="20">
        <v>-11599951</v>
      </c>
      <c r="X28" s="20">
        <v>-3377522</v>
      </c>
      <c r="Y28" s="20">
        <v>-8222429</v>
      </c>
      <c r="Z28" s="21">
        <v>243.44560894051912</v>
      </c>
      <c r="AA28" s="22">
        <v>-13510088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-19538394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-13510088</v>
      </c>
      <c r="G30" s="28">
        <f t="shared" si="1"/>
        <v>0</v>
      </c>
      <c r="H30" s="28">
        <f t="shared" si="1"/>
        <v>-2254153</v>
      </c>
      <c r="I30" s="28">
        <f t="shared" si="1"/>
        <v>-657030</v>
      </c>
      <c r="J30" s="28">
        <f t="shared" si="1"/>
        <v>-2911183</v>
      </c>
      <c r="K30" s="28">
        <f t="shared" si="1"/>
        <v>-500000</v>
      </c>
      <c r="L30" s="28">
        <f t="shared" si="1"/>
        <v>-3442524</v>
      </c>
      <c r="M30" s="28">
        <f t="shared" si="1"/>
        <v>-2546244</v>
      </c>
      <c r="N30" s="28">
        <f t="shared" si="1"/>
        <v>-6488768</v>
      </c>
      <c r="O30" s="28">
        <f t="shared" si="1"/>
        <v>-800000</v>
      </c>
      <c r="P30" s="28">
        <f t="shared" si="1"/>
        <v>-500000</v>
      </c>
      <c r="Q30" s="28">
        <f t="shared" si="1"/>
        <v>-900000</v>
      </c>
      <c r="R30" s="28">
        <f t="shared" si="1"/>
        <v>-2200000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-11599951</v>
      </c>
      <c r="X30" s="28">
        <f t="shared" si="1"/>
        <v>-3377522</v>
      </c>
      <c r="Y30" s="28">
        <f t="shared" si="1"/>
        <v>-8222429</v>
      </c>
      <c r="Z30" s="29">
        <f>+IF(X30&lt;&gt;0,+(Y30/X30)*100,0)</f>
        <v>243.44560894051912</v>
      </c>
      <c r="AA30" s="30">
        <f>SUM(AA21:AA29)</f>
        <v>-13510088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60741607</v>
      </c>
      <c r="D41" s="32">
        <f>+D17+D30+D39</f>
        <v>0</v>
      </c>
      <c r="E41" s="33">
        <f t="shared" si="3"/>
        <v>-403390675</v>
      </c>
      <c r="F41" s="34">
        <f t="shared" si="3"/>
        <v>-305189780</v>
      </c>
      <c r="G41" s="34">
        <f t="shared" si="3"/>
        <v>2864555</v>
      </c>
      <c r="H41" s="34">
        <f t="shared" si="3"/>
        <v>1208878</v>
      </c>
      <c r="I41" s="34">
        <f t="shared" si="3"/>
        <v>2780322</v>
      </c>
      <c r="J41" s="34">
        <f t="shared" si="3"/>
        <v>6853755</v>
      </c>
      <c r="K41" s="34">
        <f t="shared" si="3"/>
        <v>5774072</v>
      </c>
      <c r="L41" s="34">
        <f t="shared" si="3"/>
        <v>3533709</v>
      </c>
      <c r="M41" s="34">
        <f t="shared" si="3"/>
        <v>-4861321</v>
      </c>
      <c r="N41" s="34">
        <f t="shared" si="3"/>
        <v>4446460</v>
      </c>
      <c r="O41" s="34">
        <f t="shared" si="3"/>
        <v>549440</v>
      </c>
      <c r="P41" s="34">
        <f t="shared" si="3"/>
        <v>6566772</v>
      </c>
      <c r="Q41" s="34">
        <f t="shared" si="3"/>
        <v>8335085</v>
      </c>
      <c r="R41" s="34">
        <f t="shared" si="3"/>
        <v>15451297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26751512</v>
      </c>
      <c r="X41" s="34">
        <f t="shared" si="3"/>
        <v>-277767363</v>
      </c>
      <c r="Y41" s="34">
        <f t="shared" si="3"/>
        <v>304518875</v>
      </c>
      <c r="Z41" s="35">
        <f>+IF(X41&lt;&gt;0,+(Y41/X41)*100,0)</f>
        <v>-109.63090541346286</v>
      </c>
      <c r="AA41" s="36">
        <f>+AA17+AA30+AA39</f>
        <v>-305189780</v>
      </c>
    </row>
    <row r="42" spans="1:27" x14ac:dyDescent="0.25">
      <c r="A42" s="23" t="s">
        <v>63</v>
      </c>
      <c r="B42" s="17" t="s">
        <v>64</v>
      </c>
      <c r="C42" s="32">
        <v>37811008</v>
      </c>
      <c r="D42" s="32"/>
      <c r="E42" s="33"/>
      <c r="F42" s="34"/>
      <c r="G42" s="34">
        <v>65501218</v>
      </c>
      <c r="H42" s="34">
        <f>+G43+H60</f>
        <v>68365773</v>
      </c>
      <c r="I42" s="34">
        <f>+H43+I60</f>
        <v>69574651</v>
      </c>
      <c r="J42" s="34">
        <f>+G42</f>
        <v>65501218</v>
      </c>
      <c r="K42" s="34">
        <f>+I43+K60</f>
        <v>72354973</v>
      </c>
      <c r="L42" s="34">
        <f>+K43+L60</f>
        <v>78129045</v>
      </c>
      <c r="M42" s="34">
        <f>+L43+M60</f>
        <v>81662754</v>
      </c>
      <c r="N42" s="34">
        <f>+K42</f>
        <v>72354973</v>
      </c>
      <c r="O42" s="34">
        <f>+M43+O60</f>
        <v>76801433</v>
      </c>
      <c r="P42" s="34">
        <f>+O43+P60</f>
        <v>77350873</v>
      </c>
      <c r="Q42" s="34">
        <f>+P43+Q60</f>
        <v>83917645</v>
      </c>
      <c r="R42" s="34">
        <f>+O42</f>
        <v>76801433</v>
      </c>
      <c r="S42" s="34">
        <f>+Q43+S60</f>
        <v>92252730</v>
      </c>
      <c r="T42" s="34">
        <f>+S43+T60</f>
        <v>92252730</v>
      </c>
      <c r="U42" s="34">
        <f>+T43+U60</f>
        <v>92252730</v>
      </c>
      <c r="V42" s="34">
        <f>+S42</f>
        <v>92252730</v>
      </c>
      <c r="W42" s="34">
        <f>+G42</f>
        <v>65501218</v>
      </c>
      <c r="X42" s="34"/>
      <c r="Y42" s="34">
        <f>+W42-X42</f>
        <v>65501218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98552615</v>
      </c>
      <c r="D43" s="44">
        <f t="shared" ref="D43:AA43" si="4">+D41+D42</f>
        <v>0</v>
      </c>
      <c r="E43" s="45">
        <f t="shared" si="4"/>
        <v>-403390675</v>
      </c>
      <c r="F43" s="46">
        <f t="shared" si="4"/>
        <v>-305189780</v>
      </c>
      <c r="G43" s="46">
        <f t="shared" si="4"/>
        <v>68365773</v>
      </c>
      <c r="H43" s="46">
        <f t="shared" si="4"/>
        <v>69574651</v>
      </c>
      <c r="I43" s="46">
        <f t="shared" si="4"/>
        <v>72354973</v>
      </c>
      <c r="J43" s="46">
        <f>+I43</f>
        <v>72354973</v>
      </c>
      <c r="K43" s="46">
        <f t="shared" si="4"/>
        <v>78129045</v>
      </c>
      <c r="L43" s="46">
        <f t="shared" si="4"/>
        <v>81662754</v>
      </c>
      <c r="M43" s="46">
        <f t="shared" si="4"/>
        <v>76801433</v>
      </c>
      <c r="N43" s="46">
        <f>+M43</f>
        <v>76801433</v>
      </c>
      <c r="O43" s="46">
        <f t="shared" si="4"/>
        <v>77350873</v>
      </c>
      <c r="P43" s="46">
        <f t="shared" si="4"/>
        <v>83917645</v>
      </c>
      <c r="Q43" s="46">
        <f t="shared" si="4"/>
        <v>92252730</v>
      </c>
      <c r="R43" s="46">
        <f>+Q43</f>
        <v>92252730</v>
      </c>
      <c r="S43" s="46">
        <f t="shared" si="4"/>
        <v>92252730</v>
      </c>
      <c r="T43" s="46">
        <f t="shared" si="4"/>
        <v>92252730</v>
      </c>
      <c r="U43" s="46">
        <f t="shared" si="4"/>
        <v>92252730</v>
      </c>
      <c r="V43" s="46">
        <f>+U43</f>
        <v>92252730</v>
      </c>
      <c r="W43" s="46">
        <f>+V43</f>
        <v>92252730</v>
      </c>
      <c r="X43" s="46">
        <f t="shared" si="4"/>
        <v>-277767363</v>
      </c>
      <c r="Y43" s="46">
        <f t="shared" si="4"/>
        <v>370020093</v>
      </c>
      <c r="Z43" s="47">
        <f>+IF(X43&lt;&gt;0,+(Y43/X43)*100,0)</f>
        <v>-133.21222803270808</v>
      </c>
      <c r="AA43" s="48">
        <f t="shared" si="4"/>
        <v>-305189780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65501218</v>
      </c>
      <c r="J60">
        <v>65501218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12043057</v>
      </c>
      <c r="D7" s="18"/>
      <c r="E7" s="19">
        <v>71777832</v>
      </c>
      <c r="F7" s="20">
        <v>12233127</v>
      </c>
      <c r="G7" s="20">
        <v>928149</v>
      </c>
      <c r="H7" s="20">
        <v>1952325</v>
      </c>
      <c r="I7" s="20">
        <v>1049693</v>
      </c>
      <c r="J7" s="20">
        <v>3930167</v>
      </c>
      <c r="K7" s="20">
        <v>1068627</v>
      </c>
      <c r="L7" s="20"/>
      <c r="M7" s="20">
        <v>2189952</v>
      </c>
      <c r="N7" s="20">
        <v>3258579</v>
      </c>
      <c r="O7" s="20">
        <v>899771</v>
      </c>
      <c r="P7" s="20">
        <v>1006262</v>
      </c>
      <c r="Q7" s="20">
        <v>943622</v>
      </c>
      <c r="R7" s="20">
        <v>2849655</v>
      </c>
      <c r="S7" s="20"/>
      <c r="T7" s="20"/>
      <c r="U7" s="20"/>
      <c r="V7" s="20"/>
      <c r="W7" s="20">
        <v>10038401</v>
      </c>
      <c r="X7" s="20">
        <v>30015492</v>
      </c>
      <c r="Y7" s="20">
        <v>-19977091</v>
      </c>
      <c r="Z7" s="21">
        <v>-66.555933849093663</v>
      </c>
      <c r="AA7" s="22">
        <v>12233127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9034350</v>
      </c>
      <c r="F9" s="20">
        <v>9034350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6775767</v>
      </c>
      <c r="Y9" s="20">
        <v>-6775767</v>
      </c>
      <c r="Z9" s="21">
        <v>-100</v>
      </c>
      <c r="AA9" s="22">
        <v>9034350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59544705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23817882</v>
      </c>
      <c r="Y11" s="20">
        <v>-23817882</v>
      </c>
      <c r="Z11" s="21">
        <v>-100</v>
      </c>
      <c r="AA11" s="22">
        <v>59544705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-14792372</v>
      </c>
      <c r="D14" s="18"/>
      <c r="E14" s="19">
        <v>-43880088</v>
      </c>
      <c r="F14" s="20">
        <v>-52165515</v>
      </c>
      <c r="G14" s="20">
        <v>-89361</v>
      </c>
      <c r="H14" s="20">
        <v>-2993353</v>
      </c>
      <c r="I14" s="20">
        <v>-1279362</v>
      </c>
      <c r="J14" s="20">
        <v>-4362076</v>
      </c>
      <c r="K14" s="20">
        <v>-854310</v>
      </c>
      <c r="L14" s="20"/>
      <c r="M14" s="20">
        <v>-2055583</v>
      </c>
      <c r="N14" s="20">
        <v>-2909893</v>
      </c>
      <c r="O14" s="20">
        <v>-1547953</v>
      </c>
      <c r="P14" s="20">
        <v>-128528</v>
      </c>
      <c r="Q14" s="20">
        <v>-961692</v>
      </c>
      <c r="R14" s="20">
        <v>-2638173</v>
      </c>
      <c r="S14" s="20"/>
      <c r="T14" s="20"/>
      <c r="U14" s="20"/>
      <c r="V14" s="20"/>
      <c r="W14" s="20">
        <v>-9910142</v>
      </c>
      <c r="X14" s="20">
        <v>-36224265</v>
      </c>
      <c r="Y14" s="20">
        <v>26314123</v>
      </c>
      <c r="Z14" s="21">
        <v>-72.642255129262111</v>
      </c>
      <c r="AA14" s="22">
        <v>-52165515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-2749315</v>
      </c>
      <c r="D17" s="26">
        <f>SUM(D6:D16)</f>
        <v>0</v>
      </c>
      <c r="E17" s="27">
        <f t="shared" si="0"/>
        <v>36932094</v>
      </c>
      <c r="F17" s="28">
        <f t="shared" si="0"/>
        <v>28646667</v>
      </c>
      <c r="G17" s="28">
        <f t="shared" si="0"/>
        <v>838788</v>
      </c>
      <c r="H17" s="28">
        <f t="shared" si="0"/>
        <v>-1041028</v>
      </c>
      <c r="I17" s="28">
        <f t="shared" si="0"/>
        <v>-229669</v>
      </c>
      <c r="J17" s="28">
        <f t="shared" si="0"/>
        <v>-431909</v>
      </c>
      <c r="K17" s="28">
        <f t="shared" si="0"/>
        <v>214317</v>
      </c>
      <c r="L17" s="28">
        <f t="shared" si="0"/>
        <v>0</v>
      </c>
      <c r="M17" s="28">
        <f t="shared" si="0"/>
        <v>134369</v>
      </c>
      <c r="N17" s="28">
        <f t="shared" si="0"/>
        <v>348686</v>
      </c>
      <c r="O17" s="28">
        <f t="shared" si="0"/>
        <v>-648182</v>
      </c>
      <c r="P17" s="28">
        <f t="shared" si="0"/>
        <v>877734</v>
      </c>
      <c r="Q17" s="28">
        <f t="shared" si="0"/>
        <v>-18070</v>
      </c>
      <c r="R17" s="28">
        <f t="shared" si="0"/>
        <v>211482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128259</v>
      </c>
      <c r="X17" s="28">
        <f t="shared" si="0"/>
        <v>24384876</v>
      </c>
      <c r="Y17" s="28">
        <f t="shared" si="0"/>
        <v>-24256617</v>
      </c>
      <c r="Z17" s="29">
        <f>+IF(X17&lt;&gt;0,+(Y17/X17)*100,0)</f>
        <v>-99.47402234073283</v>
      </c>
      <c r="AA17" s="30">
        <f>SUM(AA6:AA16)</f>
        <v>28646667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-6445132</v>
      </c>
      <c r="F28" s="20">
        <v>-6445132</v>
      </c>
      <c r="G28" s="20"/>
      <c r="H28" s="20"/>
      <c r="I28" s="20">
        <v>-1069979</v>
      </c>
      <c r="J28" s="20">
        <v>-1069979</v>
      </c>
      <c r="K28" s="20">
        <v>-678384</v>
      </c>
      <c r="L28" s="20"/>
      <c r="M28" s="20"/>
      <c r="N28" s="20">
        <v>-678384</v>
      </c>
      <c r="O28" s="20">
        <v>-787269</v>
      </c>
      <c r="P28" s="20">
        <v>-783964</v>
      </c>
      <c r="Q28" s="20">
        <v>-869031</v>
      </c>
      <c r="R28" s="20">
        <v>-2440264</v>
      </c>
      <c r="S28" s="20"/>
      <c r="T28" s="20"/>
      <c r="U28" s="20"/>
      <c r="V28" s="20"/>
      <c r="W28" s="20">
        <v>-4188627</v>
      </c>
      <c r="X28" s="20">
        <v>-4833846</v>
      </c>
      <c r="Y28" s="20">
        <v>645219</v>
      </c>
      <c r="Z28" s="21">
        <v>-13.347942818203146</v>
      </c>
      <c r="AA28" s="22">
        <v>-6445132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-6445132</v>
      </c>
      <c r="F30" s="28">
        <f t="shared" si="1"/>
        <v>-6445132</v>
      </c>
      <c r="G30" s="28">
        <f t="shared" si="1"/>
        <v>0</v>
      </c>
      <c r="H30" s="28">
        <f t="shared" si="1"/>
        <v>0</v>
      </c>
      <c r="I30" s="28">
        <f t="shared" si="1"/>
        <v>-1069979</v>
      </c>
      <c r="J30" s="28">
        <f t="shared" si="1"/>
        <v>-1069979</v>
      </c>
      <c r="K30" s="28">
        <f t="shared" si="1"/>
        <v>-678384</v>
      </c>
      <c r="L30" s="28">
        <f t="shared" si="1"/>
        <v>0</v>
      </c>
      <c r="M30" s="28">
        <f t="shared" si="1"/>
        <v>0</v>
      </c>
      <c r="N30" s="28">
        <f t="shared" si="1"/>
        <v>-678384</v>
      </c>
      <c r="O30" s="28">
        <f t="shared" si="1"/>
        <v>-787269</v>
      </c>
      <c r="P30" s="28">
        <f t="shared" si="1"/>
        <v>-783964</v>
      </c>
      <c r="Q30" s="28">
        <f t="shared" si="1"/>
        <v>-869031</v>
      </c>
      <c r="R30" s="28">
        <f t="shared" si="1"/>
        <v>-2440264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-4188627</v>
      </c>
      <c r="X30" s="28">
        <f t="shared" si="1"/>
        <v>-4833846</v>
      </c>
      <c r="Y30" s="28">
        <f t="shared" si="1"/>
        <v>645219</v>
      </c>
      <c r="Z30" s="29">
        <f>+IF(X30&lt;&gt;0,+(Y30/X30)*100,0)</f>
        <v>-13.347942818203146</v>
      </c>
      <c r="AA30" s="30">
        <f>SUM(AA21:AA29)</f>
        <v>-6445132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1452795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1452795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-1296520</v>
      </c>
      <c r="D41" s="32">
        <f>+D17+D30+D39</f>
        <v>0</v>
      </c>
      <c r="E41" s="33">
        <f t="shared" si="3"/>
        <v>30486962</v>
      </c>
      <c r="F41" s="34">
        <f t="shared" si="3"/>
        <v>22201535</v>
      </c>
      <c r="G41" s="34">
        <f t="shared" si="3"/>
        <v>838788</v>
      </c>
      <c r="H41" s="34">
        <f t="shared" si="3"/>
        <v>-1041028</v>
      </c>
      <c r="I41" s="34">
        <f t="shared" si="3"/>
        <v>-1299648</v>
      </c>
      <c r="J41" s="34">
        <f t="shared" si="3"/>
        <v>-1501888</v>
      </c>
      <c r="K41" s="34">
        <f t="shared" si="3"/>
        <v>-464067</v>
      </c>
      <c r="L41" s="34">
        <f t="shared" si="3"/>
        <v>0</v>
      </c>
      <c r="M41" s="34">
        <f t="shared" si="3"/>
        <v>134369</v>
      </c>
      <c r="N41" s="34">
        <f t="shared" si="3"/>
        <v>-329698</v>
      </c>
      <c r="O41" s="34">
        <f t="shared" si="3"/>
        <v>-1435451</v>
      </c>
      <c r="P41" s="34">
        <f t="shared" si="3"/>
        <v>93770</v>
      </c>
      <c r="Q41" s="34">
        <f t="shared" si="3"/>
        <v>-887101</v>
      </c>
      <c r="R41" s="34">
        <f t="shared" si="3"/>
        <v>-2228782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-4060368</v>
      </c>
      <c r="X41" s="34">
        <f t="shared" si="3"/>
        <v>19551030</v>
      </c>
      <c r="Y41" s="34">
        <f t="shared" si="3"/>
        <v>-23611398</v>
      </c>
      <c r="Z41" s="35">
        <f>+IF(X41&lt;&gt;0,+(Y41/X41)*100,0)</f>
        <v>-120.76805160648824</v>
      </c>
      <c r="AA41" s="36">
        <f>+AA17+AA30+AA39</f>
        <v>22201535</v>
      </c>
    </row>
    <row r="42" spans="1:27" x14ac:dyDescent="0.25">
      <c r="A42" s="23" t="s">
        <v>63</v>
      </c>
      <c r="B42" s="17" t="s">
        <v>64</v>
      </c>
      <c r="C42" s="32">
        <v>496356474</v>
      </c>
      <c r="D42" s="32"/>
      <c r="E42" s="33">
        <v>39255995</v>
      </c>
      <c r="F42" s="34">
        <v>580511842</v>
      </c>
      <c r="G42" s="34">
        <v>580671226</v>
      </c>
      <c r="H42" s="34">
        <f>+G43+H60</f>
        <v>581350629</v>
      </c>
      <c r="I42" s="34">
        <f>+H43+I60</f>
        <v>580309601</v>
      </c>
      <c r="J42" s="34">
        <f>+G42</f>
        <v>580671226</v>
      </c>
      <c r="K42" s="34">
        <f>+I43+K60</f>
        <v>579009953</v>
      </c>
      <c r="L42" s="34">
        <f>+K43+L60</f>
        <v>578545886</v>
      </c>
      <c r="M42" s="34">
        <f>+L43+M60</f>
        <v>578545886</v>
      </c>
      <c r="N42" s="34">
        <f>+K42</f>
        <v>579009953</v>
      </c>
      <c r="O42" s="34">
        <f>+M43+O60</f>
        <v>578680255</v>
      </c>
      <c r="P42" s="34">
        <f>+O43+P60</f>
        <v>577244804</v>
      </c>
      <c r="Q42" s="34">
        <f>+P43+Q60</f>
        <v>577338574</v>
      </c>
      <c r="R42" s="34">
        <f>+O42</f>
        <v>578680255</v>
      </c>
      <c r="S42" s="34">
        <f>+Q43+S60</f>
        <v>576451473</v>
      </c>
      <c r="T42" s="34">
        <f>+S43+T60</f>
        <v>576451473</v>
      </c>
      <c r="U42" s="34">
        <f>+T43+U60</f>
        <v>576451473</v>
      </c>
      <c r="V42" s="34">
        <f>+S42</f>
        <v>576451473</v>
      </c>
      <c r="W42" s="34">
        <f>+G42</f>
        <v>580671226</v>
      </c>
      <c r="X42" s="34">
        <v>580511842</v>
      </c>
      <c r="Y42" s="34">
        <f>+W42-X42</f>
        <v>159384</v>
      </c>
      <c r="Z42" s="35">
        <f>+IF(X42&lt;&gt;0,+(Y42/X42)*100,0)</f>
        <v>2.7455770661091873E-2</v>
      </c>
      <c r="AA42" s="36">
        <v>580511842</v>
      </c>
    </row>
    <row r="43" spans="1:27" x14ac:dyDescent="0.25">
      <c r="A43" s="42" t="s">
        <v>65</v>
      </c>
      <c r="B43" s="43" t="s">
        <v>64</v>
      </c>
      <c r="C43" s="44">
        <f>+C41+C42</f>
        <v>495059954</v>
      </c>
      <c r="D43" s="44">
        <f t="shared" ref="D43:AA43" si="4">+D41+D42</f>
        <v>0</v>
      </c>
      <c r="E43" s="45">
        <f t="shared" si="4"/>
        <v>69742957</v>
      </c>
      <c r="F43" s="46">
        <f t="shared" si="4"/>
        <v>602713377</v>
      </c>
      <c r="G43" s="46">
        <f t="shared" si="4"/>
        <v>581510014</v>
      </c>
      <c r="H43" s="46">
        <f t="shared" si="4"/>
        <v>580309601</v>
      </c>
      <c r="I43" s="46">
        <f t="shared" si="4"/>
        <v>579009953</v>
      </c>
      <c r="J43" s="46">
        <f>+I43</f>
        <v>579009953</v>
      </c>
      <c r="K43" s="46">
        <f t="shared" si="4"/>
        <v>578545886</v>
      </c>
      <c r="L43" s="46">
        <f t="shared" si="4"/>
        <v>578545886</v>
      </c>
      <c r="M43" s="46">
        <f t="shared" si="4"/>
        <v>578680255</v>
      </c>
      <c r="N43" s="46">
        <f>+M43</f>
        <v>578680255</v>
      </c>
      <c r="O43" s="46">
        <f t="shared" si="4"/>
        <v>577244804</v>
      </c>
      <c r="P43" s="46">
        <f t="shared" si="4"/>
        <v>577338574</v>
      </c>
      <c r="Q43" s="46">
        <f t="shared" si="4"/>
        <v>576451473</v>
      </c>
      <c r="R43" s="46">
        <f>+Q43</f>
        <v>576451473</v>
      </c>
      <c r="S43" s="46">
        <f t="shared" si="4"/>
        <v>576451473</v>
      </c>
      <c r="T43" s="46">
        <f t="shared" si="4"/>
        <v>576451473</v>
      </c>
      <c r="U43" s="46">
        <f t="shared" si="4"/>
        <v>576451473</v>
      </c>
      <c r="V43" s="46">
        <f>+U43</f>
        <v>576451473</v>
      </c>
      <c r="W43" s="46">
        <f>+V43</f>
        <v>576451473</v>
      </c>
      <c r="X43" s="46">
        <f t="shared" si="4"/>
        <v>600062872</v>
      </c>
      <c r="Y43" s="46">
        <f t="shared" si="4"/>
        <v>-23452014</v>
      </c>
      <c r="Z43" s="47">
        <f>+IF(X43&lt;&gt;0,+(Y43/X43)*100,0)</f>
        <v>-3.9082594665180355</v>
      </c>
      <c r="AA43" s="48">
        <f t="shared" si="4"/>
        <v>602713377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580671226</v>
      </c>
      <c r="H60">
        <v>-159385</v>
      </c>
      <c r="J60">
        <v>580671226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93710229</v>
      </c>
      <c r="D7" s="18"/>
      <c r="E7" s="19">
        <v>225861009</v>
      </c>
      <c r="F7" s="20">
        <v>229360898</v>
      </c>
      <c r="G7" s="20">
        <v>8648236</v>
      </c>
      <c r="H7" s="20">
        <v>8073171</v>
      </c>
      <c r="I7" s="20">
        <v>8237819</v>
      </c>
      <c r="J7" s="20">
        <v>24959226</v>
      </c>
      <c r="K7" s="20">
        <v>8211192</v>
      </c>
      <c r="L7" s="20">
        <v>7830232</v>
      </c>
      <c r="M7" s="20">
        <v>8668676</v>
      </c>
      <c r="N7" s="20">
        <v>24710100</v>
      </c>
      <c r="O7" s="20">
        <v>7707648</v>
      </c>
      <c r="P7" s="20">
        <v>7678622</v>
      </c>
      <c r="Q7" s="20">
        <v>9067823</v>
      </c>
      <c r="R7" s="20">
        <v>24454093</v>
      </c>
      <c r="S7" s="20"/>
      <c r="T7" s="20"/>
      <c r="U7" s="20"/>
      <c r="V7" s="20"/>
      <c r="W7" s="20">
        <v>74123419</v>
      </c>
      <c r="X7" s="20">
        <v>170795715</v>
      </c>
      <c r="Y7" s="20">
        <v>-96672296</v>
      </c>
      <c r="Z7" s="21">
        <v>-56.601124916980496</v>
      </c>
      <c r="AA7" s="22">
        <v>229360898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25019325</v>
      </c>
      <c r="F9" s="20">
        <v>25019325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25019325</v>
      </c>
      <c r="Y9" s="20">
        <v>-25019325</v>
      </c>
      <c r="Z9" s="21">
        <v>-100</v>
      </c>
      <c r="AA9" s="22">
        <v>25019325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84536400</v>
      </c>
      <c r="F10" s="20">
        <v>84536400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63402309</v>
      </c>
      <c r="Y10" s="20">
        <v>-63402309</v>
      </c>
      <c r="Z10" s="21">
        <v>-100</v>
      </c>
      <c r="AA10" s="22">
        <v>84536400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-78669632</v>
      </c>
      <c r="D14" s="18"/>
      <c r="E14" s="19">
        <v>-211501236</v>
      </c>
      <c r="F14" s="20">
        <v>-255467105</v>
      </c>
      <c r="G14" s="20">
        <v>-28714306</v>
      </c>
      <c r="H14" s="20">
        <v>-9663169</v>
      </c>
      <c r="I14" s="20">
        <v>-4688399</v>
      </c>
      <c r="J14" s="20">
        <v>-43065874</v>
      </c>
      <c r="K14" s="20">
        <v>-5482434</v>
      </c>
      <c r="L14" s="20">
        <v>-3990736</v>
      </c>
      <c r="M14" s="20">
        <v>-17311729</v>
      </c>
      <c r="N14" s="20">
        <v>-26784899</v>
      </c>
      <c r="O14" s="20">
        <v>-13206745</v>
      </c>
      <c r="P14" s="20">
        <v>-1766565</v>
      </c>
      <c r="Q14" s="20">
        <v>-23338373</v>
      </c>
      <c r="R14" s="20">
        <v>-38311683</v>
      </c>
      <c r="S14" s="20"/>
      <c r="T14" s="20"/>
      <c r="U14" s="20"/>
      <c r="V14" s="20"/>
      <c r="W14" s="20">
        <v>-108162456</v>
      </c>
      <c r="X14" s="20">
        <v>-176212305</v>
      </c>
      <c r="Y14" s="20">
        <v>68049849</v>
      </c>
      <c r="Z14" s="21">
        <v>-38.618102748272889</v>
      </c>
      <c r="AA14" s="22">
        <v>-255467105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-3915</v>
      </c>
      <c r="Y15" s="20">
        <v>3915</v>
      </c>
      <c r="Z15" s="21">
        <v>-100</v>
      </c>
      <c r="AA15" s="22">
        <v>-5220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15040597</v>
      </c>
      <c r="D17" s="26">
        <f>SUM(D6:D16)</f>
        <v>0</v>
      </c>
      <c r="E17" s="27">
        <f t="shared" si="0"/>
        <v>123910278</v>
      </c>
      <c r="F17" s="28">
        <f t="shared" si="0"/>
        <v>83444298</v>
      </c>
      <c r="G17" s="28">
        <f t="shared" si="0"/>
        <v>-20066070</v>
      </c>
      <c r="H17" s="28">
        <f t="shared" si="0"/>
        <v>-1589998</v>
      </c>
      <c r="I17" s="28">
        <f t="shared" si="0"/>
        <v>3549420</v>
      </c>
      <c r="J17" s="28">
        <f t="shared" si="0"/>
        <v>-18106648</v>
      </c>
      <c r="K17" s="28">
        <f t="shared" si="0"/>
        <v>2728758</v>
      </c>
      <c r="L17" s="28">
        <f t="shared" si="0"/>
        <v>3839496</v>
      </c>
      <c r="M17" s="28">
        <f t="shared" si="0"/>
        <v>-8643053</v>
      </c>
      <c r="N17" s="28">
        <f t="shared" si="0"/>
        <v>-2074799</v>
      </c>
      <c r="O17" s="28">
        <f t="shared" si="0"/>
        <v>-5499097</v>
      </c>
      <c r="P17" s="28">
        <f t="shared" si="0"/>
        <v>5912057</v>
      </c>
      <c r="Q17" s="28">
        <f t="shared" si="0"/>
        <v>-14270550</v>
      </c>
      <c r="R17" s="28">
        <f t="shared" si="0"/>
        <v>-13857590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-34039037</v>
      </c>
      <c r="X17" s="28">
        <f t="shared" si="0"/>
        <v>83001129</v>
      </c>
      <c r="Y17" s="28">
        <f t="shared" si="0"/>
        <v>-117040166</v>
      </c>
      <c r="Z17" s="29">
        <f>+IF(X17&lt;&gt;0,+(Y17/X17)*100,0)</f>
        <v>-141.01033011249763</v>
      </c>
      <c r="AA17" s="30">
        <f>SUM(AA6:AA16)</f>
        <v>83444298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-53094559</v>
      </c>
      <c r="D28" s="18"/>
      <c r="E28" s="19">
        <v>-84536400</v>
      </c>
      <c r="F28" s="20">
        <v>-84536400</v>
      </c>
      <c r="G28" s="20">
        <v>-17413892</v>
      </c>
      <c r="H28" s="20">
        <v>-5170345</v>
      </c>
      <c r="I28" s="20">
        <v>-5161642</v>
      </c>
      <c r="J28" s="20">
        <v>-27745879</v>
      </c>
      <c r="K28" s="20">
        <v>-4413389</v>
      </c>
      <c r="L28" s="20">
        <v>-1891698</v>
      </c>
      <c r="M28" s="20">
        <v>-12828127</v>
      </c>
      <c r="N28" s="20">
        <v>-19133214</v>
      </c>
      <c r="O28" s="20"/>
      <c r="P28" s="20"/>
      <c r="Q28" s="20">
        <v>-2439942</v>
      </c>
      <c r="R28" s="20">
        <v>-2439942</v>
      </c>
      <c r="S28" s="20"/>
      <c r="T28" s="20"/>
      <c r="U28" s="20"/>
      <c r="V28" s="20"/>
      <c r="W28" s="20">
        <v>-49319035</v>
      </c>
      <c r="X28" s="20">
        <v>-63402300</v>
      </c>
      <c r="Y28" s="20">
        <v>14083265</v>
      </c>
      <c r="Z28" s="21">
        <v>-22.212545917103952</v>
      </c>
      <c r="AA28" s="22">
        <v>-84536400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-53094559</v>
      </c>
      <c r="D30" s="26">
        <f t="shared" ref="D30:Y30" si="1">SUM(D21:D29)</f>
        <v>0</v>
      </c>
      <c r="E30" s="27">
        <f t="shared" si="1"/>
        <v>-84536400</v>
      </c>
      <c r="F30" s="28">
        <f t="shared" si="1"/>
        <v>-84536400</v>
      </c>
      <c r="G30" s="28">
        <f t="shared" si="1"/>
        <v>-17413892</v>
      </c>
      <c r="H30" s="28">
        <f t="shared" si="1"/>
        <v>-5170345</v>
      </c>
      <c r="I30" s="28">
        <f t="shared" si="1"/>
        <v>-5161642</v>
      </c>
      <c r="J30" s="28">
        <f t="shared" si="1"/>
        <v>-27745879</v>
      </c>
      <c r="K30" s="28">
        <f t="shared" si="1"/>
        <v>-4413389</v>
      </c>
      <c r="L30" s="28">
        <f t="shared" si="1"/>
        <v>-1891698</v>
      </c>
      <c r="M30" s="28">
        <f t="shared" si="1"/>
        <v>-12828127</v>
      </c>
      <c r="N30" s="28">
        <f t="shared" si="1"/>
        <v>-19133214</v>
      </c>
      <c r="O30" s="28">
        <f t="shared" si="1"/>
        <v>0</v>
      </c>
      <c r="P30" s="28">
        <f t="shared" si="1"/>
        <v>0</v>
      </c>
      <c r="Q30" s="28">
        <f t="shared" si="1"/>
        <v>-2439942</v>
      </c>
      <c r="R30" s="28">
        <f t="shared" si="1"/>
        <v>-2439942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-49319035</v>
      </c>
      <c r="X30" s="28">
        <f t="shared" si="1"/>
        <v>-63402300</v>
      </c>
      <c r="Y30" s="28">
        <f t="shared" si="1"/>
        <v>14083265</v>
      </c>
      <c r="Z30" s="29">
        <f>+IF(X30&lt;&gt;0,+(Y30/X30)*100,0)</f>
        <v>-22.212545917103952</v>
      </c>
      <c r="AA30" s="30">
        <f>SUM(AA21:AA29)</f>
        <v>-84536400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-38053962</v>
      </c>
      <c r="D41" s="32">
        <f>+D17+D30+D39</f>
        <v>0</v>
      </c>
      <c r="E41" s="33">
        <f t="shared" si="3"/>
        <v>39373878</v>
      </c>
      <c r="F41" s="34">
        <f t="shared" si="3"/>
        <v>-1092102</v>
      </c>
      <c r="G41" s="34">
        <f t="shared" si="3"/>
        <v>-37479962</v>
      </c>
      <c r="H41" s="34">
        <f t="shared" si="3"/>
        <v>-6760343</v>
      </c>
      <c r="I41" s="34">
        <f t="shared" si="3"/>
        <v>-1612222</v>
      </c>
      <c r="J41" s="34">
        <f t="shared" si="3"/>
        <v>-45852527</v>
      </c>
      <c r="K41" s="34">
        <f t="shared" si="3"/>
        <v>-1684631</v>
      </c>
      <c r="L41" s="34">
        <f t="shared" si="3"/>
        <v>1947798</v>
      </c>
      <c r="M41" s="34">
        <f t="shared" si="3"/>
        <v>-21471180</v>
      </c>
      <c r="N41" s="34">
        <f t="shared" si="3"/>
        <v>-21208013</v>
      </c>
      <c r="O41" s="34">
        <f t="shared" si="3"/>
        <v>-5499097</v>
      </c>
      <c r="P41" s="34">
        <f t="shared" si="3"/>
        <v>5912057</v>
      </c>
      <c r="Q41" s="34">
        <f t="shared" si="3"/>
        <v>-16710492</v>
      </c>
      <c r="R41" s="34">
        <f t="shared" si="3"/>
        <v>-16297532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-83358072</v>
      </c>
      <c r="X41" s="34">
        <f t="shared" si="3"/>
        <v>19598829</v>
      </c>
      <c r="Y41" s="34">
        <f t="shared" si="3"/>
        <v>-102956901</v>
      </c>
      <c r="Z41" s="35">
        <f>+IF(X41&lt;&gt;0,+(Y41/X41)*100,0)</f>
        <v>-525.32169651564379</v>
      </c>
      <c r="AA41" s="36">
        <f>+AA17+AA30+AA39</f>
        <v>-1092102</v>
      </c>
    </row>
    <row r="42" spans="1:27" x14ac:dyDescent="0.25">
      <c r="A42" s="23" t="s">
        <v>63</v>
      </c>
      <c r="B42" s="17" t="s">
        <v>64</v>
      </c>
      <c r="C42" s="32">
        <v>-7028841</v>
      </c>
      <c r="D42" s="32"/>
      <c r="E42" s="33"/>
      <c r="F42" s="34"/>
      <c r="G42" s="34">
        <v>-45333244</v>
      </c>
      <c r="H42" s="34">
        <f>+G43+H60</f>
        <v>-82813206</v>
      </c>
      <c r="I42" s="34">
        <f>+H43+I60</f>
        <v>-89573549</v>
      </c>
      <c r="J42" s="34">
        <f>+G42</f>
        <v>-45333244</v>
      </c>
      <c r="K42" s="34">
        <f>+I43+K60</f>
        <v>-91185771</v>
      </c>
      <c r="L42" s="34">
        <f>+K43+L60</f>
        <v>-92870402</v>
      </c>
      <c r="M42" s="34">
        <f>+L43+M60</f>
        <v>-90922604</v>
      </c>
      <c r="N42" s="34">
        <f>+K42</f>
        <v>-91185771</v>
      </c>
      <c r="O42" s="34">
        <f>+M43+O60</f>
        <v>-112393784</v>
      </c>
      <c r="P42" s="34">
        <f>+O43+P60</f>
        <v>-117892881</v>
      </c>
      <c r="Q42" s="34">
        <f>+P43+Q60</f>
        <v>-111980824</v>
      </c>
      <c r="R42" s="34">
        <f>+O42</f>
        <v>-112393784</v>
      </c>
      <c r="S42" s="34">
        <f>+Q43+S60</f>
        <v>-128691316</v>
      </c>
      <c r="T42" s="34">
        <f>+S43+T60</f>
        <v>-128691316</v>
      </c>
      <c r="U42" s="34">
        <f>+T43+U60</f>
        <v>-128691316</v>
      </c>
      <c r="V42" s="34">
        <f>+S42</f>
        <v>-128691316</v>
      </c>
      <c r="W42" s="34">
        <f>+G42</f>
        <v>-45333244</v>
      </c>
      <c r="X42" s="34"/>
      <c r="Y42" s="34">
        <f>+W42-X42</f>
        <v>-45333244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-45082803</v>
      </c>
      <c r="D43" s="44">
        <f t="shared" ref="D43:AA43" si="4">+D41+D42</f>
        <v>0</v>
      </c>
      <c r="E43" s="45">
        <f t="shared" si="4"/>
        <v>39373878</v>
      </c>
      <c r="F43" s="46">
        <f t="shared" si="4"/>
        <v>-1092102</v>
      </c>
      <c r="G43" s="46">
        <f t="shared" si="4"/>
        <v>-82813206</v>
      </c>
      <c r="H43" s="46">
        <f t="shared" si="4"/>
        <v>-89573549</v>
      </c>
      <c r="I43" s="46">
        <f t="shared" si="4"/>
        <v>-91185771</v>
      </c>
      <c r="J43" s="46">
        <f>+I43</f>
        <v>-91185771</v>
      </c>
      <c r="K43" s="46">
        <f t="shared" si="4"/>
        <v>-92870402</v>
      </c>
      <c r="L43" s="46">
        <f t="shared" si="4"/>
        <v>-90922604</v>
      </c>
      <c r="M43" s="46">
        <f t="shared" si="4"/>
        <v>-112393784</v>
      </c>
      <c r="N43" s="46">
        <f>+M43</f>
        <v>-112393784</v>
      </c>
      <c r="O43" s="46">
        <f t="shared" si="4"/>
        <v>-117892881</v>
      </c>
      <c r="P43" s="46">
        <f t="shared" si="4"/>
        <v>-111980824</v>
      </c>
      <c r="Q43" s="46">
        <f t="shared" si="4"/>
        <v>-128691316</v>
      </c>
      <c r="R43" s="46">
        <f>+Q43</f>
        <v>-128691316</v>
      </c>
      <c r="S43" s="46">
        <f t="shared" si="4"/>
        <v>-128691316</v>
      </c>
      <c r="T43" s="46">
        <f t="shared" si="4"/>
        <v>-128691316</v>
      </c>
      <c r="U43" s="46">
        <f t="shared" si="4"/>
        <v>-128691316</v>
      </c>
      <c r="V43" s="46">
        <f>+U43</f>
        <v>-128691316</v>
      </c>
      <c r="W43" s="46">
        <f>+V43</f>
        <v>-128691316</v>
      </c>
      <c r="X43" s="46">
        <f t="shared" si="4"/>
        <v>19598829</v>
      </c>
      <c r="Y43" s="46">
        <f t="shared" si="4"/>
        <v>-148290145</v>
      </c>
      <c r="Z43" s="47">
        <f>+IF(X43&lt;&gt;0,+(Y43/X43)*100,0)</f>
        <v>-756.6275770863657</v>
      </c>
      <c r="AA43" s="48">
        <f t="shared" si="4"/>
        <v>-1092102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-45333244</v>
      </c>
      <c r="J60">
        <v>-45333244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75059196</v>
      </c>
      <c r="D7" s="18"/>
      <c r="E7" s="19">
        <v>128162879</v>
      </c>
      <c r="F7" s="20">
        <v>128162879</v>
      </c>
      <c r="G7" s="20">
        <v>7244216</v>
      </c>
      <c r="H7" s="20">
        <v>5846649</v>
      </c>
      <c r="I7" s="20">
        <v>5980035</v>
      </c>
      <c r="J7" s="20">
        <v>19070900</v>
      </c>
      <c r="K7" s="20">
        <v>6899937</v>
      </c>
      <c r="L7" s="20">
        <v>5990469</v>
      </c>
      <c r="M7" s="20">
        <v>6489889</v>
      </c>
      <c r="N7" s="20">
        <v>19380295</v>
      </c>
      <c r="O7" s="20">
        <v>6385099</v>
      </c>
      <c r="P7" s="20">
        <v>5894625</v>
      </c>
      <c r="Q7" s="20">
        <v>7106411</v>
      </c>
      <c r="R7" s="20">
        <v>19386135</v>
      </c>
      <c r="S7" s="20"/>
      <c r="T7" s="20"/>
      <c r="U7" s="20"/>
      <c r="V7" s="20"/>
      <c r="W7" s="20">
        <v>57837330</v>
      </c>
      <c r="X7" s="20">
        <v>95357413</v>
      </c>
      <c r="Y7" s="20">
        <v>-37520083</v>
      </c>
      <c r="Z7" s="21">
        <v>-39.346792052758396</v>
      </c>
      <c r="AA7" s="22">
        <v>128162879</v>
      </c>
    </row>
    <row r="8" spans="1:27" x14ac:dyDescent="0.25">
      <c r="A8" s="23" t="s">
        <v>36</v>
      </c>
      <c r="B8" s="17" t="s">
        <v>32</v>
      </c>
      <c r="C8" s="18">
        <v>1626870</v>
      </c>
      <c r="D8" s="18"/>
      <c r="E8" s="19">
        <v>-15637977</v>
      </c>
      <c r="F8" s="20">
        <v>-15253590</v>
      </c>
      <c r="G8" s="20">
        <v>181981</v>
      </c>
      <c r="H8" s="20">
        <v>161211</v>
      </c>
      <c r="I8" s="20">
        <v>152881</v>
      </c>
      <c r="J8" s="20">
        <v>496073</v>
      </c>
      <c r="K8" s="20">
        <v>224778</v>
      </c>
      <c r="L8" s="20">
        <v>99025</v>
      </c>
      <c r="M8" s="20">
        <v>110315</v>
      </c>
      <c r="N8" s="20">
        <v>434118</v>
      </c>
      <c r="O8" s="20">
        <v>145034</v>
      </c>
      <c r="P8" s="20">
        <v>102445</v>
      </c>
      <c r="Q8" s="20">
        <v>138762</v>
      </c>
      <c r="R8" s="20">
        <v>386241</v>
      </c>
      <c r="S8" s="20"/>
      <c r="T8" s="20"/>
      <c r="U8" s="20"/>
      <c r="V8" s="20"/>
      <c r="W8" s="20">
        <v>1316432</v>
      </c>
      <c r="X8" s="20">
        <v>-11328805</v>
      </c>
      <c r="Y8" s="20">
        <v>12645237</v>
      </c>
      <c r="Z8" s="21">
        <v>-111.62021943179357</v>
      </c>
      <c r="AA8" s="22">
        <v>-15253590</v>
      </c>
    </row>
    <row r="9" spans="1:27" x14ac:dyDescent="0.25">
      <c r="A9" s="23" t="s">
        <v>37</v>
      </c>
      <c r="B9" s="17" t="s">
        <v>38</v>
      </c>
      <c r="C9" s="18">
        <v>36673158</v>
      </c>
      <c r="D9" s="18"/>
      <c r="E9" s="19">
        <v>38873352</v>
      </c>
      <c r="F9" s="20">
        <v>38873352</v>
      </c>
      <c r="G9" s="20">
        <v>16044464</v>
      </c>
      <c r="H9" s="20"/>
      <c r="I9" s="20"/>
      <c r="J9" s="20">
        <v>16044464</v>
      </c>
      <c r="K9" s="20"/>
      <c r="L9" s="20"/>
      <c r="M9" s="20">
        <v>12835612</v>
      </c>
      <c r="N9" s="20">
        <v>12835612</v>
      </c>
      <c r="O9" s="20"/>
      <c r="P9" s="20"/>
      <c r="Q9" s="20">
        <v>9626760</v>
      </c>
      <c r="R9" s="20">
        <v>9626760</v>
      </c>
      <c r="S9" s="20"/>
      <c r="T9" s="20"/>
      <c r="U9" s="20"/>
      <c r="V9" s="20"/>
      <c r="W9" s="20">
        <v>38506836</v>
      </c>
      <c r="X9" s="20">
        <v>29155014</v>
      </c>
      <c r="Y9" s="20">
        <v>9351822</v>
      </c>
      <c r="Z9" s="21">
        <v>32.076204799627263</v>
      </c>
      <c r="AA9" s="22">
        <v>38873352</v>
      </c>
    </row>
    <row r="10" spans="1:27" x14ac:dyDescent="0.25">
      <c r="A10" s="23" t="s">
        <v>39</v>
      </c>
      <c r="B10" s="17" t="s">
        <v>38</v>
      </c>
      <c r="C10" s="18">
        <v>16029854</v>
      </c>
      <c r="D10" s="18"/>
      <c r="E10" s="19">
        <v>17400408</v>
      </c>
      <c r="F10" s="20">
        <v>23300000</v>
      </c>
      <c r="G10" s="20">
        <v>4387652</v>
      </c>
      <c r="H10" s="20"/>
      <c r="I10" s="20"/>
      <c r="J10" s="20">
        <v>4387652</v>
      </c>
      <c r="K10" s="20"/>
      <c r="L10" s="20"/>
      <c r="M10" s="20">
        <v>5288471</v>
      </c>
      <c r="N10" s="20">
        <v>5288471</v>
      </c>
      <c r="O10" s="20"/>
      <c r="P10" s="20"/>
      <c r="Q10" s="20">
        <v>11272687</v>
      </c>
      <c r="R10" s="20">
        <v>11272687</v>
      </c>
      <c r="S10" s="20"/>
      <c r="T10" s="20"/>
      <c r="U10" s="20"/>
      <c r="V10" s="20"/>
      <c r="W10" s="20">
        <v>20948810</v>
      </c>
      <c r="X10" s="20">
        <v>22500134</v>
      </c>
      <c r="Y10" s="20">
        <v>-1551324</v>
      </c>
      <c r="Z10" s="21">
        <v>-6.8947322713722503</v>
      </c>
      <c r="AA10" s="22">
        <v>23300000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4489328</v>
      </c>
      <c r="F11" s="20">
        <v>3539328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3129496</v>
      </c>
      <c r="Y11" s="20">
        <v>-3129496</v>
      </c>
      <c r="Z11" s="21">
        <v>-100</v>
      </c>
      <c r="AA11" s="22">
        <v>3539328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-41581688</v>
      </c>
      <c r="D14" s="18"/>
      <c r="E14" s="19">
        <v>-96345462</v>
      </c>
      <c r="F14" s="20">
        <v>-96836918</v>
      </c>
      <c r="G14" s="20">
        <v>-3197782</v>
      </c>
      <c r="H14" s="20">
        <v>-3929287</v>
      </c>
      <c r="I14" s="20">
        <v>-4530702</v>
      </c>
      <c r="J14" s="20">
        <v>-11657771</v>
      </c>
      <c r="K14" s="20">
        <v>-2762641</v>
      </c>
      <c r="L14" s="20">
        <v>-2853618</v>
      </c>
      <c r="M14" s="20">
        <v>-3860862</v>
      </c>
      <c r="N14" s="20">
        <v>-9477121</v>
      </c>
      <c r="O14" s="20">
        <v>-3106091</v>
      </c>
      <c r="P14" s="20">
        <v>-2723631</v>
      </c>
      <c r="Q14" s="20">
        <v>-4224117</v>
      </c>
      <c r="R14" s="20">
        <v>-10053839</v>
      </c>
      <c r="S14" s="20"/>
      <c r="T14" s="20"/>
      <c r="U14" s="20"/>
      <c r="V14" s="20"/>
      <c r="W14" s="20">
        <v>-31188731</v>
      </c>
      <c r="X14" s="20">
        <v>-73644163</v>
      </c>
      <c r="Y14" s="20">
        <v>42455432</v>
      </c>
      <c r="Z14" s="21">
        <v>-57.649418868403735</v>
      </c>
      <c r="AA14" s="22">
        <v>-96836918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-28144982</v>
      </c>
      <c r="F15" s="20">
        <v>-28144982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-14072492</v>
      </c>
      <c r="Y15" s="20">
        <v>14072492</v>
      </c>
      <c r="Z15" s="21">
        <v>-100</v>
      </c>
      <c r="AA15" s="22">
        <v>-28144982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87807390</v>
      </c>
      <c r="D17" s="26">
        <f>SUM(D6:D16)</f>
        <v>0</v>
      </c>
      <c r="E17" s="27">
        <f t="shared" si="0"/>
        <v>48797546</v>
      </c>
      <c r="F17" s="28">
        <f t="shared" si="0"/>
        <v>53640069</v>
      </c>
      <c r="G17" s="28">
        <f t="shared" si="0"/>
        <v>24660531</v>
      </c>
      <c r="H17" s="28">
        <f t="shared" si="0"/>
        <v>2078573</v>
      </c>
      <c r="I17" s="28">
        <f t="shared" si="0"/>
        <v>1602214</v>
      </c>
      <c r="J17" s="28">
        <f t="shared" si="0"/>
        <v>28341318</v>
      </c>
      <c r="K17" s="28">
        <f t="shared" si="0"/>
        <v>4362074</v>
      </c>
      <c r="L17" s="28">
        <f t="shared" si="0"/>
        <v>3235876</v>
      </c>
      <c r="M17" s="28">
        <f t="shared" si="0"/>
        <v>20863425</v>
      </c>
      <c r="N17" s="28">
        <f t="shared" si="0"/>
        <v>28461375</v>
      </c>
      <c r="O17" s="28">
        <f t="shared" si="0"/>
        <v>3424042</v>
      </c>
      <c r="P17" s="28">
        <f t="shared" si="0"/>
        <v>3273439</v>
      </c>
      <c r="Q17" s="28">
        <f t="shared" si="0"/>
        <v>23920503</v>
      </c>
      <c r="R17" s="28">
        <f t="shared" si="0"/>
        <v>30617984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87420677</v>
      </c>
      <c r="X17" s="28">
        <f t="shared" si="0"/>
        <v>51096597</v>
      </c>
      <c r="Y17" s="28">
        <f t="shared" si="0"/>
        <v>36324080</v>
      </c>
      <c r="Z17" s="29">
        <f>+IF(X17&lt;&gt;0,+(Y17/X17)*100,0)</f>
        <v>71.089039452079362</v>
      </c>
      <c r="AA17" s="30">
        <f>SUM(AA6:AA16)</f>
        <v>53640069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-18938877</v>
      </c>
      <c r="D28" s="18"/>
      <c r="E28" s="19">
        <v>-20895500</v>
      </c>
      <c r="F28" s="20">
        <v>-22367500</v>
      </c>
      <c r="G28" s="20">
        <v>-842098</v>
      </c>
      <c r="H28" s="20"/>
      <c r="I28" s="20">
        <v>-1290746</v>
      </c>
      <c r="J28" s="20">
        <v>-2132844</v>
      </c>
      <c r="K28" s="20">
        <v>-2741957</v>
      </c>
      <c r="L28" s="20">
        <v>-3114780</v>
      </c>
      <c r="M28" s="20">
        <v>-5723161</v>
      </c>
      <c r="N28" s="20">
        <v>-11579898</v>
      </c>
      <c r="O28" s="20"/>
      <c r="P28" s="20"/>
      <c r="Q28" s="20">
        <v>-1669380</v>
      </c>
      <c r="R28" s="20">
        <v>-1669380</v>
      </c>
      <c r="S28" s="20"/>
      <c r="T28" s="20"/>
      <c r="U28" s="20"/>
      <c r="V28" s="20"/>
      <c r="W28" s="20">
        <v>-15382122</v>
      </c>
      <c r="X28" s="20">
        <v>-16249428</v>
      </c>
      <c r="Y28" s="20">
        <v>867306</v>
      </c>
      <c r="Z28" s="21">
        <v>-5.3374555707437832</v>
      </c>
      <c r="AA28" s="22">
        <v>-22367500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-18938877</v>
      </c>
      <c r="D30" s="26">
        <f t="shared" ref="D30:Y30" si="1">SUM(D21:D29)</f>
        <v>0</v>
      </c>
      <c r="E30" s="27">
        <f t="shared" si="1"/>
        <v>-20895500</v>
      </c>
      <c r="F30" s="28">
        <f t="shared" si="1"/>
        <v>-22367500</v>
      </c>
      <c r="G30" s="28">
        <f t="shared" si="1"/>
        <v>-842098</v>
      </c>
      <c r="H30" s="28">
        <f t="shared" si="1"/>
        <v>0</v>
      </c>
      <c r="I30" s="28">
        <f t="shared" si="1"/>
        <v>-1290746</v>
      </c>
      <c r="J30" s="28">
        <f t="shared" si="1"/>
        <v>-2132844</v>
      </c>
      <c r="K30" s="28">
        <f t="shared" si="1"/>
        <v>-2741957</v>
      </c>
      <c r="L30" s="28">
        <f t="shared" si="1"/>
        <v>-3114780</v>
      </c>
      <c r="M30" s="28">
        <f t="shared" si="1"/>
        <v>-5723161</v>
      </c>
      <c r="N30" s="28">
        <f t="shared" si="1"/>
        <v>-11579898</v>
      </c>
      <c r="O30" s="28">
        <f t="shared" si="1"/>
        <v>0</v>
      </c>
      <c r="P30" s="28">
        <f t="shared" si="1"/>
        <v>0</v>
      </c>
      <c r="Q30" s="28">
        <f t="shared" si="1"/>
        <v>-1669380</v>
      </c>
      <c r="R30" s="28">
        <f t="shared" si="1"/>
        <v>-1669380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-15382122</v>
      </c>
      <c r="X30" s="28">
        <f t="shared" si="1"/>
        <v>-16249428</v>
      </c>
      <c r="Y30" s="28">
        <f t="shared" si="1"/>
        <v>867306</v>
      </c>
      <c r="Z30" s="29">
        <f>+IF(X30&lt;&gt;0,+(Y30/X30)*100,0)</f>
        <v>-5.3374555707437832</v>
      </c>
      <c r="AA30" s="30">
        <f>SUM(AA21:AA29)</f>
        <v>-22367500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68868513</v>
      </c>
      <c r="D41" s="32">
        <f>+D17+D30+D39</f>
        <v>0</v>
      </c>
      <c r="E41" s="33">
        <f t="shared" si="3"/>
        <v>27902046</v>
      </c>
      <c r="F41" s="34">
        <f t="shared" si="3"/>
        <v>31272569</v>
      </c>
      <c r="G41" s="34">
        <f t="shared" si="3"/>
        <v>23818433</v>
      </c>
      <c r="H41" s="34">
        <f t="shared" si="3"/>
        <v>2078573</v>
      </c>
      <c r="I41" s="34">
        <f t="shared" si="3"/>
        <v>311468</v>
      </c>
      <c r="J41" s="34">
        <f t="shared" si="3"/>
        <v>26208474</v>
      </c>
      <c r="K41" s="34">
        <f t="shared" si="3"/>
        <v>1620117</v>
      </c>
      <c r="L41" s="34">
        <f t="shared" si="3"/>
        <v>121096</v>
      </c>
      <c r="M41" s="34">
        <f t="shared" si="3"/>
        <v>15140264</v>
      </c>
      <c r="N41" s="34">
        <f t="shared" si="3"/>
        <v>16881477</v>
      </c>
      <c r="O41" s="34">
        <f t="shared" si="3"/>
        <v>3424042</v>
      </c>
      <c r="P41" s="34">
        <f t="shared" si="3"/>
        <v>3273439</v>
      </c>
      <c r="Q41" s="34">
        <f t="shared" si="3"/>
        <v>22251123</v>
      </c>
      <c r="R41" s="34">
        <f t="shared" si="3"/>
        <v>28948604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72038555</v>
      </c>
      <c r="X41" s="34">
        <f t="shared" si="3"/>
        <v>34847169</v>
      </c>
      <c r="Y41" s="34">
        <f t="shared" si="3"/>
        <v>37191386</v>
      </c>
      <c r="Z41" s="35">
        <f>+IF(X41&lt;&gt;0,+(Y41/X41)*100,0)</f>
        <v>106.72713757608258</v>
      </c>
      <c r="AA41" s="36">
        <f>+AA17+AA30+AA39</f>
        <v>31272569</v>
      </c>
    </row>
    <row r="42" spans="1:27" x14ac:dyDescent="0.25">
      <c r="A42" s="23" t="s">
        <v>63</v>
      </c>
      <c r="B42" s="17" t="s">
        <v>64</v>
      </c>
      <c r="C42" s="32">
        <v>246954472</v>
      </c>
      <c r="D42" s="32"/>
      <c r="E42" s="33"/>
      <c r="F42" s="34"/>
      <c r="G42" s="34">
        <v>341148981</v>
      </c>
      <c r="H42" s="34">
        <f>+G43+H60</f>
        <v>364952990</v>
      </c>
      <c r="I42" s="34">
        <f>+H43+I60</f>
        <v>367031563</v>
      </c>
      <c r="J42" s="34">
        <f>+G42</f>
        <v>341148981</v>
      </c>
      <c r="K42" s="34">
        <f>+I43+K60</f>
        <v>367343031</v>
      </c>
      <c r="L42" s="34">
        <f>+K43+L60</f>
        <v>368963148</v>
      </c>
      <c r="M42" s="34">
        <f>+L43+M60</f>
        <v>369084244</v>
      </c>
      <c r="N42" s="34">
        <f>+K42</f>
        <v>367343031</v>
      </c>
      <c r="O42" s="34">
        <f>+M43+O60</f>
        <v>384224508</v>
      </c>
      <c r="P42" s="34">
        <f>+O43+P60</f>
        <v>387648550</v>
      </c>
      <c r="Q42" s="34">
        <f>+P43+Q60</f>
        <v>390921989</v>
      </c>
      <c r="R42" s="34">
        <f>+O42</f>
        <v>384224508</v>
      </c>
      <c r="S42" s="34">
        <f>+Q43+S60</f>
        <v>413173112</v>
      </c>
      <c r="T42" s="34">
        <f>+S43+T60</f>
        <v>413173112</v>
      </c>
      <c r="U42" s="34">
        <f>+T43+U60</f>
        <v>413173112</v>
      </c>
      <c r="V42" s="34">
        <f>+S42</f>
        <v>413173112</v>
      </c>
      <c r="W42" s="34">
        <f>+G42</f>
        <v>341148981</v>
      </c>
      <c r="X42" s="34"/>
      <c r="Y42" s="34">
        <f>+W42-X42</f>
        <v>341148981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315822985</v>
      </c>
      <c r="D43" s="44">
        <f t="shared" ref="D43:AA43" si="4">+D41+D42</f>
        <v>0</v>
      </c>
      <c r="E43" s="45">
        <f t="shared" si="4"/>
        <v>27902046</v>
      </c>
      <c r="F43" s="46">
        <f t="shared" si="4"/>
        <v>31272569</v>
      </c>
      <c r="G43" s="46">
        <f t="shared" si="4"/>
        <v>364967414</v>
      </c>
      <c r="H43" s="46">
        <f t="shared" si="4"/>
        <v>367031563</v>
      </c>
      <c r="I43" s="46">
        <f t="shared" si="4"/>
        <v>367343031</v>
      </c>
      <c r="J43" s="46">
        <f>+I43</f>
        <v>367343031</v>
      </c>
      <c r="K43" s="46">
        <f t="shared" si="4"/>
        <v>368963148</v>
      </c>
      <c r="L43" s="46">
        <f t="shared" si="4"/>
        <v>369084244</v>
      </c>
      <c r="M43" s="46">
        <f t="shared" si="4"/>
        <v>384224508</v>
      </c>
      <c r="N43" s="46">
        <f>+M43</f>
        <v>384224508</v>
      </c>
      <c r="O43" s="46">
        <f t="shared" si="4"/>
        <v>387648550</v>
      </c>
      <c r="P43" s="46">
        <f t="shared" si="4"/>
        <v>390921989</v>
      </c>
      <c r="Q43" s="46">
        <f t="shared" si="4"/>
        <v>413173112</v>
      </c>
      <c r="R43" s="46">
        <f>+Q43</f>
        <v>413173112</v>
      </c>
      <c r="S43" s="46">
        <f t="shared" si="4"/>
        <v>413173112</v>
      </c>
      <c r="T43" s="46">
        <f t="shared" si="4"/>
        <v>413173112</v>
      </c>
      <c r="U43" s="46">
        <f t="shared" si="4"/>
        <v>413173112</v>
      </c>
      <c r="V43" s="46">
        <f>+U43</f>
        <v>413173112</v>
      </c>
      <c r="W43" s="46">
        <f>+V43</f>
        <v>413173112</v>
      </c>
      <c r="X43" s="46">
        <f t="shared" si="4"/>
        <v>34847169</v>
      </c>
      <c r="Y43" s="46">
        <f t="shared" si="4"/>
        <v>378340367</v>
      </c>
      <c r="Z43" s="47">
        <f>+IF(X43&lt;&gt;0,+(Y43/X43)*100,0)</f>
        <v>1085.7133530703741</v>
      </c>
      <c r="AA43" s="48">
        <f t="shared" si="4"/>
        <v>31272569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341148981</v>
      </c>
      <c r="H60">
        <v>-14424</v>
      </c>
      <c r="J60">
        <v>341148981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10613990</v>
      </c>
      <c r="D7" s="18"/>
      <c r="E7" s="19">
        <v>10270764</v>
      </c>
      <c r="F7" s="20">
        <v>11004390</v>
      </c>
      <c r="G7" s="20"/>
      <c r="H7" s="20">
        <v>821622</v>
      </c>
      <c r="I7" s="20">
        <v>930201</v>
      </c>
      <c r="J7" s="20">
        <v>1751823</v>
      </c>
      <c r="K7" s="20">
        <v>902879</v>
      </c>
      <c r="L7" s="20">
        <v>878519</v>
      </c>
      <c r="M7" s="20">
        <v>938001</v>
      </c>
      <c r="N7" s="20">
        <v>2719399</v>
      </c>
      <c r="O7" s="20">
        <v>802894</v>
      </c>
      <c r="P7" s="20">
        <v>954068</v>
      </c>
      <c r="Q7" s="20">
        <v>796604</v>
      </c>
      <c r="R7" s="20">
        <v>2553566</v>
      </c>
      <c r="S7" s="20"/>
      <c r="T7" s="20"/>
      <c r="U7" s="20"/>
      <c r="V7" s="20"/>
      <c r="W7" s="20">
        <v>7024788</v>
      </c>
      <c r="X7" s="20">
        <v>7996523</v>
      </c>
      <c r="Y7" s="20">
        <v>-971735</v>
      </c>
      <c r="Z7" s="21">
        <v>-12.15196904954816</v>
      </c>
      <c r="AA7" s="22">
        <v>11004390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42000</v>
      </c>
      <c r="F8" s="20">
        <v>23378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24052</v>
      </c>
      <c r="Y8" s="20">
        <v>-24052</v>
      </c>
      <c r="Z8" s="21">
        <v>-100</v>
      </c>
      <c r="AA8" s="22">
        <v>23378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37947000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15178800</v>
      </c>
      <c r="Y10" s="20">
        <v>-15178800</v>
      </c>
      <c r="Z10" s="21">
        <v>-100</v>
      </c>
      <c r="AA10" s="22">
        <v>37947000</v>
      </c>
    </row>
    <row r="11" spans="1:27" x14ac:dyDescent="0.25">
      <c r="A11" s="23" t="s">
        <v>40</v>
      </c>
      <c r="B11" s="17" t="s">
        <v>32</v>
      </c>
      <c r="C11" s="18">
        <v>43348</v>
      </c>
      <c r="D11" s="18"/>
      <c r="E11" s="19">
        <v>321288</v>
      </c>
      <c r="F11" s="20">
        <v>33360</v>
      </c>
      <c r="G11" s="20"/>
      <c r="H11" s="20">
        <v>2862</v>
      </c>
      <c r="I11" s="20">
        <v>8148</v>
      </c>
      <c r="J11" s="20">
        <v>11010</v>
      </c>
      <c r="K11" s="20">
        <v>11827</v>
      </c>
      <c r="L11" s="20">
        <v>5372</v>
      </c>
      <c r="M11" s="20">
        <v>6083</v>
      </c>
      <c r="N11" s="20">
        <v>23282</v>
      </c>
      <c r="O11" s="20">
        <v>6995</v>
      </c>
      <c r="P11" s="20">
        <v>8975</v>
      </c>
      <c r="Q11" s="20">
        <v>11494</v>
      </c>
      <c r="R11" s="20">
        <v>27464</v>
      </c>
      <c r="S11" s="20"/>
      <c r="T11" s="20"/>
      <c r="U11" s="20"/>
      <c r="V11" s="20"/>
      <c r="W11" s="20">
        <v>61756</v>
      </c>
      <c r="X11" s="20">
        <v>125794</v>
      </c>
      <c r="Y11" s="20">
        <v>-64038</v>
      </c>
      <c r="Z11" s="21">
        <v>-50.907038491501979</v>
      </c>
      <c r="AA11" s="22">
        <v>33360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2281827</v>
      </c>
      <c r="D14" s="18"/>
      <c r="E14" s="19">
        <v>-12591060</v>
      </c>
      <c r="F14" s="20">
        <v>-15318646</v>
      </c>
      <c r="G14" s="20"/>
      <c r="H14" s="20">
        <v>148692</v>
      </c>
      <c r="I14" s="20">
        <v>-130913</v>
      </c>
      <c r="J14" s="20">
        <v>17779</v>
      </c>
      <c r="K14" s="20">
        <v>109068</v>
      </c>
      <c r="L14" s="20">
        <v>-835631</v>
      </c>
      <c r="M14" s="20">
        <v>-1375454</v>
      </c>
      <c r="N14" s="20">
        <v>-2102017</v>
      </c>
      <c r="O14" s="20">
        <v>-229589</v>
      </c>
      <c r="P14" s="20">
        <v>1303981</v>
      </c>
      <c r="Q14" s="20">
        <v>1630809</v>
      </c>
      <c r="R14" s="20">
        <v>2705201</v>
      </c>
      <c r="S14" s="20"/>
      <c r="T14" s="20"/>
      <c r="U14" s="20"/>
      <c r="V14" s="20"/>
      <c r="W14" s="20">
        <v>620963</v>
      </c>
      <c r="X14" s="20">
        <v>-10534329</v>
      </c>
      <c r="Y14" s="20">
        <v>11155292</v>
      </c>
      <c r="Z14" s="21">
        <v>-105.89466115971886</v>
      </c>
      <c r="AA14" s="22">
        <v>-15318646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12939165</v>
      </c>
      <c r="D17" s="26">
        <f>SUM(D6:D16)</f>
        <v>0</v>
      </c>
      <c r="E17" s="27">
        <f t="shared" si="0"/>
        <v>-1957008</v>
      </c>
      <c r="F17" s="28">
        <f t="shared" si="0"/>
        <v>33689482</v>
      </c>
      <c r="G17" s="28">
        <f t="shared" si="0"/>
        <v>0</v>
      </c>
      <c r="H17" s="28">
        <f t="shared" si="0"/>
        <v>973176</v>
      </c>
      <c r="I17" s="28">
        <f t="shared" si="0"/>
        <v>807436</v>
      </c>
      <c r="J17" s="28">
        <f t="shared" si="0"/>
        <v>1780612</v>
      </c>
      <c r="K17" s="28">
        <f t="shared" si="0"/>
        <v>1023774</v>
      </c>
      <c r="L17" s="28">
        <f t="shared" si="0"/>
        <v>48260</v>
      </c>
      <c r="M17" s="28">
        <f t="shared" si="0"/>
        <v>-431370</v>
      </c>
      <c r="N17" s="28">
        <f t="shared" si="0"/>
        <v>640664</v>
      </c>
      <c r="O17" s="28">
        <f t="shared" si="0"/>
        <v>580300</v>
      </c>
      <c r="P17" s="28">
        <f t="shared" si="0"/>
        <v>2267024</v>
      </c>
      <c r="Q17" s="28">
        <f t="shared" si="0"/>
        <v>2438907</v>
      </c>
      <c r="R17" s="28">
        <f t="shared" si="0"/>
        <v>5286231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7707507</v>
      </c>
      <c r="X17" s="28">
        <f t="shared" si="0"/>
        <v>12790840</v>
      </c>
      <c r="Y17" s="28">
        <f t="shared" si="0"/>
        <v>-5083333</v>
      </c>
      <c r="Z17" s="29">
        <f>+IF(X17&lt;&gt;0,+(Y17/X17)*100,0)</f>
        <v>-39.741979416519946</v>
      </c>
      <c r="AA17" s="30">
        <f>SUM(AA6:AA16)</f>
        <v>33689482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-22271028</v>
      </c>
      <c r="D28" s="18"/>
      <c r="E28" s="19"/>
      <c r="F28" s="20">
        <v>-29026214</v>
      </c>
      <c r="G28" s="20"/>
      <c r="H28" s="20">
        <v>-322807</v>
      </c>
      <c r="I28" s="20">
        <v>-669865</v>
      </c>
      <c r="J28" s="20">
        <v>-992672</v>
      </c>
      <c r="K28" s="20">
        <v>-5325979</v>
      </c>
      <c r="L28" s="20">
        <v>-1703001</v>
      </c>
      <c r="M28" s="20">
        <v>-973400</v>
      </c>
      <c r="N28" s="20">
        <v>-8002380</v>
      </c>
      <c r="O28" s="20"/>
      <c r="P28" s="20">
        <v>-33679</v>
      </c>
      <c r="Q28" s="20"/>
      <c r="R28" s="20">
        <v>-33679</v>
      </c>
      <c r="S28" s="20"/>
      <c r="T28" s="20"/>
      <c r="U28" s="20"/>
      <c r="V28" s="20"/>
      <c r="W28" s="20">
        <v>-9028731</v>
      </c>
      <c r="X28" s="20">
        <v>-11610486</v>
      </c>
      <c r="Y28" s="20">
        <v>2581755</v>
      </c>
      <c r="Z28" s="21">
        <v>-22.236407674924202</v>
      </c>
      <c r="AA28" s="22">
        <v>-29026214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-22271028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-29026214</v>
      </c>
      <c r="G30" s="28">
        <f t="shared" si="1"/>
        <v>0</v>
      </c>
      <c r="H30" s="28">
        <f t="shared" si="1"/>
        <v>-322807</v>
      </c>
      <c r="I30" s="28">
        <f t="shared" si="1"/>
        <v>-669865</v>
      </c>
      <c r="J30" s="28">
        <f t="shared" si="1"/>
        <v>-992672</v>
      </c>
      <c r="K30" s="28">
        <f t="shared" si="1"/>
        <v>-5325979</v>
      </c>
      <c r="L30" s="28">
        <f t="shared" si="1"/>
        <v>-1703001</v>
      </c>
      <c r="M30" s="28">
        <f t="shared" si="1"/>
        <v>-973400</v>
      </c>
      <c r="N30" s="28">
        <f t="shared" si="1"/>
        <v>-8002380</v>
      </c>
      <c r="O30" s="28">
        <f t="shared" si="1"/>
        <v>0</v>
      </c>
      <c r="P30" s="28">
        <f t="shared" si="1"/>
        <v>-33679</v>
      </c>
      <c r="Q30" s="28">
        <f t="shared" si="1"/>
        <v>0</v>
      </c>
      <c r="R30" s="28">
        <f t="shared" si="1"/>
        <v>-33679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-9028731</v>
      </c>
      <c r="X30" s="28">
        <f t="shared" si="1"/>
        <v>-11610486</v>
      </c>
      <c r="Y30" s="28">
        <f t="shared" si="1"/>
        <v>2581755</v>
      </c>
      <c r="Z30" s="29">
        <f>+IF(X30&lt;&gt;0,+(Y30/X30)*100,0)</f>
        <v>-22.236407674924202</v>
      </c>
      <c r="AA30" s="30">
        <f>SUM(AA21:AA29)</f>
        <v>-29026214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-9331863</v>
      </c>
      <c r="D41" s="32">
        <f>+D17+D30+D39</f>
        <v>0</v>
      </c>
      <c r="E41" s="33">
        <f t="shared" si="3"/>
        <v>-1957008</v>
      </c>
      <c r="F41" s="34">
        <f t="shared" si="3"/>
        <v>4663268</v>
      </c>
      <c r="G41" s="34">
        <f t="shared" si="3"/>
        <v>0</v>
      </c>
      <c r="H41" s="34">
        <f t="shared" si="3"/>
        <v>650369</v>
      </c>
      <c r="I41" s="34">
        <f t="shared" si="3"/>
        <v>137571</v>
      </c>
      <c r="J41" s="34">
        <f t="shared" si="3"/>
        <v>787940</v>
      </c>
      <c r="K41" s="34">
        <f t="shared" si="3"/>
        <v>-4302205</v>
      </c>
      <c r="L41" s="34">
        <f t="shared" si="3"/>
        <v>-1654741</v>
      </c>
      <c r="M41" s="34">
        <f t="shared" si="3"/>
        <v>-1404770</v>
      </c>
      <c r="N41" s="34">
        <f t="shared" si="3"/>
        <v>-7361716</v>
      </c>
      <c r="O41" s="34">
        <f t="shared" si="3"/>
        <v>580300</v>
      </c>
      <c r="P41" s="34">
        <f t="shared" si="3"/>
        <v>2233345</v>
      </c>
      <c r="Q41" s="34">
        <f t="shared" si="3"/>
        <v>2438907</v>
      </c>
      <c r="R41" s="34">
        <f t="shared" si="3"/>
        <v>5252552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-1321224</v>
      </c>
      <c r="X41" s="34">
        <f t="shared" si="3"/>
        <v>1180354</v>
      </c>
      <c r="Y41" s="34">
        <f t="shared" si="3"/>
        <v>-2501578</v>
      </c>
      <c r="Z41" s="35">
        <f>+IF(X41&lt;&gt;0,+(Y41/X41)*100,0)</f>
        <v>-211.93455522665232</v>
      </c>
      <c r="AA41" s="36">
        <f>+AA17+AA30+AA39</f>
        <v>4663268</v>
      </c>
    </row>
    <row r="42" spans="1:27" x14ac:dyDescent="0.25">
      <c r="A42" s="23" t="s">
        <v>63</v>
      </c>
      <c r="B42" s="17" t="s">
        <v>64</v>
      </c>
      <c r="C42" s="32">
        <v>-54093740</v>
      </c>
      <c r="D42" s="32"/>
      <c r="E42" s="33"/>
      <c r="F42" s="34">
        <v>1035003</v>
      </c>
      <c r="G42" s="34"/>
      <c r="H42" s="34">
        <f>+G43+H60</f>
        <v>0</v>
      </c>
      <c r="I42" s="34">
        <f>+H43+I60</f>
        <v>650369</v>
      </c>
      <c r="J42" s="34">
        <f>+G42</f>
        <v>0</v>
      </c>
      <c r="K42" s="34">
        <f>+I43+K60</f>
        <v>787940</v>
      </c>
      <c r="L42" s="34">
        <f>+K43+L60</f>
        <v>-3514265</v>
      </c>
      <c r="M42" s="34">
        <f>+L43+M60</f>
        <v>-5169006</v>
      </c>
      <c r="N42" s="34">
        <f>+K42</f>
        <v>787940</v>
      </c>
      <c r="O42" s="34">
        <f>+M43+O60</f>
        <v>-6573776</v>
      </c>
      <c r="P42" s="34">
        <f>+O43+P60</f>
        <v>-5993476</v>
      </c>
      <c r="Q42" s="34">
        <f>+P43+Q60</f>
        <v>-3760131</v>
      </c>
      <c r="R42" s="34">
        <f>+O42</f>
        <v>-6573776</v>
      </c>
      <c r="S42" s="34">
        <f>+Q43+S60</f>
        <v>-1321224</v>
      </c>
      <c r="T42" s="34">
        <f>+S43+T60</f>
        <v>-1321224</v>
      </c>
      <c r="U42" s="34">
        <f>+T43+U60</f>
        <v>-1321224</v>
      </c>
      <c r="V42" s="34">
        <f>+S42</f>
        <v>-1321224</v>
      </c>
      <c r="W42" s="34">
        <f>+G42</f>
        <v>0</v>
      </c>
      <c r="X42" s="34">
        <v>1035003</v>
      </c>
      <c r="Y42" s="34">
        <f>+W42-X42</f>
        <v>-1035003</v>
      </c>
      <c r="Z42" s="35">
        <f>+IF(X42&lt;&gt;0,+(Y42/X42)*100,0)</f>
        <v>-100</v>
      </c>
      <c r="AA42" s="36">
        <v>1035003</v>
      </c>
    </row>
    <row r="43" spans="1:27" x14ac:dyDescent="0.25">
      <c r="A43" s="42" t="s">
        <v>65</v>
      </c>
      <c r="B43" s="43" t="s">
        <v>64</v>
      </c>
      <c r="C43" s="44">
        <f>+C41+C42</f>
        <v>-63425603</v>
      </c>
      <c r="D43" s="44">
        <f t="shared" ref="D43:AA43" si="4">+D41+D42</f>
        <v>0</v>
      </c>
      <c r="E43" s="45">
        <f t="shared" si="4"/>
        <v>-1957008</v>
      </c>
      <c r="F43" s="46">
        <f t="shared" si="4"/>
        <v>5698271</v>
      </c>
      <c r="G43" s="46">
        <f t="shared" si="4"/>
        <v>0</v>
      </c>
      <c r="H43" s="46">
        <f t="shared" si="4"/>
        <v>650369</v>
      </c>
      <c r="I43" s="46">
        <f t="shared" si="4"/>
        <v>787940</v>
      </c>
      <c r="J43" s="46">
        <f>+I43</f>
        <v>787940</v>
      </c>
      <c r="K43" s="46">
        <f t="shared" si="4"/>
        <v>-3514265</v>
      </c>
      <c r="L43" s="46">
        <f t="shared" si="4"/>
        <v>-5169006</v>
      </c>
      <c r="M43" s="46">
        <f t="shared" si="4"/>
        <v>-6573776</v>
      </c>
      <c r="N43" s="46">
        <f>+M43</f>
        <v>-6573776</v>
      </c>
      <c r="O43" s="46">
        <f t="shared" si="4"/>
        <v>-5993476</v>
      </c>
      <c r="P43" s="46">
        <f t="shared" si="4"/>
        <v>-3760131</v>
      </c>
      <c r="Q43" s="46">
        <f t="shared" si="4"/>
        <v>-1321224</v>
      </c>
      <c r="R43" s="46">
        <f>+Q43</f>
        <v>-1321224</v>
      </c>
      <c r="S43" s="46">
        <f t="shared" si="4"/>
        <v>-1321224</v>
      </c>
      <c r="T43" s="46">
        <f t="shared" si="4"/>
        <v>-1321224</v>
      </c>
      <c r="U43" s="46">
        <f t="shared" si="4"/>
        <v>-1321224</v>
      </c>
      <c r="V43" s="46">
        <f>+U43</f>
        <v>-1321224</v>
      </c>
      <c r="W43" s="46">
        <f>+V43</f>
        <v>-1321224</v>
      </c>
      <c r="X43" s="46">
        <f t="shared" si="4"/>
        <v>2215357</v>
      </c>
      <c r="Y43" s="46">
        <f t="shared" si="4"/>
        <v>-3536581</v>
      </c>
      <c r="Z43" s="47">
        <f>+IF(X43&lt;&gt;0,+(Y43/X43)*100,0)</f>
        <v>-159.6393267541078</v>
      </c>
      <c r="AA43" s="48">
        <f t="shared" si="4"/>
        <v>5698271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679116</v>
      </c>
      <c r="D7" s="18"/>
      <c r="E7" s="19">
        <v>318911</v>
      </c>
      <c r="F7" s="20">
        <v>1864352</v>
      </c>
      <c r="G7" s="20">
        <v>95489</v>
      </c>
      <c r="H7" s="20">
        <v>71559</v>
      </c>
      <c r="I7" s="20">
        <v>84977</v>
      </c>
      <c r="J7" s="20">
        <v>252025</v>
      </c>
      <c r="K7" s="20">
        <v>81359</v>
      </c>
      <c r="L7" s="20">
        <v>102374</v>
      </c>
      <c r="M7" s="20">
        <v>110255</v>
      </c>
      <c r="N7" s="20">
        <v>293988</v>
      </c>
      <c r="O7" s="20">
        <v>85672</v>
      </c>
      <c r="P7" s="20">
        <v>112513</v>
      </c>
      <c r="Q7" s="20">
        <v>131797</v>
      </c>
      <c r="R7" s="20">
        <v>329982</v>
      </c>
      <c r="S7" s="20"/>
      <c r="T7" s="20"/>
      <c r="U7" s="20"/>
      <c r="V7" s="20"/>
      <c r="W7" s="20">
        <v>875995</v>
      </c>
      <c r="X7" s="20">
        <v>857360</v>
      </c>
      <c r="Y7" s="20">
        <v>18635</v>
      </c>
      <c r="Z7" s="21">
        <v>2.1735327050480544</v>
      </c>
      <c r="AA7" s="22">
        <v>1864352</v>
      </c>
    </row>
    <row r="8" spans="1:27" x14ac:dyDescent="0.25">
      <c r="A8" s="23" t="s">
        <v>36</v>
      </c>
      <c r="B8" s="17" t="s">
        <v>32</v>
      </c>
      <c r="C8" s="18">
        <v>831005</v>
      </c>
      <c r="D8" s="18"/>
      <c r="E8" s="19">
        <v>740333</v>
      </c>
      <c r="F8" s="20">
        <v>740333</v>
      </c>
      <c r="G8" s="20">
        <v>67435</v>
      </c>
      <c r="H8" s="20">
        <v>72509</v>
      </c>
      <c r="I8" s="20">
        <v>180717</v>
      </c>
      <c r="J8" s="20">
        <v>320661</v>
      </c>
      <c r="K8" s="20">
        <v>118159</v>
      </c>
      <c r="L8" s="20">
        <v>86852</v>
      </c>
      <c r="M8" s="20">
        <v>50445</v>
      </c>
      <c r="N8" s="20">
        <v>255456</v>
      </c>
      <c r="O8" s="20">
        <v>36717</v>
      </c>
      <c r="P8" s="20">
        <v>123099</v>
      </c>
      <c r="Q8" s="20">
        <v>54053</v>
      </c>
      <c r="R8" s="20">
        <v>213869</v>
      </c>
      <c r="S8" s="20"/>
      <c r="T8" s="20"/>
      <c r="U8" s="20"/>
      <c r="V8" s="20"/>
      <c r="W8" s="20">
        <v>789986</v>
      </c>
      <c r="X8" s="20">
        <v>555246</v>
      </c>
      <c r="Y8" s="20">
        <v>234740</v>
      </c>
      <c r="Z8" s="21">
        <v>42.276756608782414</v>
      </c>
      <c r="AA8" s="22">
        <v>740333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228800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91520</v>
      </c>
      <c r="Y11" s="20">
        <v>-91520</v>
      </c>
      <c r="Z11" s="21">
        <v>-100</v>
      </c>
      <c r="AA11" s="22">
        <v>228800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-4897504</v>
      </c>
      <c r="D14" s="18"/>
      <c r="E14" s="19">
        <v>-13648548</v>
      </c>
      <c r="F14" s="20">
        <v>-13648548</v>
      </c>
      <c r="G14" s="20"/>
      <c r="H14" s="20">
        <v>-156407</v>
      </c>
      <c r="I14" s="20">
        <v>-119312</v>
      </c>
      <c r="J14" s="20">
        <v>-275719</v>
      </c>
      <c r="K14" s="20">
        <v>-27841</v>
      </c>
      <c r="L14" s="20">
        <v>-23400</v>
      </c>
      <c r="M14" s="20">
        <v>-17550</v>
      </c>
      <c r="N14" s="20">
        <v>-68791</v>
      </c>
      <c r="O14" s="20">
        <v>-689018</v>
      </c>
      <c r="P14" s="20">
        <v>-961339</v>
      </c>
      <c r="Q14" s="20">
        <v>-23400</v>
      </c>
      <c r="R14" s="20">
        <v>-1673757</v>
      </c>
      <c r="S14" s="20"/>
      <c r="T14" s="20"/>
      <c r="U14" s="20"/>
      <c r="V14" s="20"/>
      <c r="W14" s="20">
        <v>-2018267</v>
      </c>
      <c r="X14" s="20">
        <v>-10236402</v>
      </c>
      <c r="Y14" s="20">
        <v>8218135</v>
      </c>
      <c r="Z14" s="21">
        <v>-80.283433573632607</v>
      </c>
      <c r="AA14" s="22">
        <v>-13648548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-3387383</v>
      </c>
      <c r="D17" s="26">
        <f>SUM(D6:D16)</f>
        <v>0</v>
      </c>
      <c r="E17" s="27">
        <f t="shared" si="0"/>
        <v>-12589304</v>
      </c>
      <c r="F17" s="28">
        <f t="shared" si="0"/>
        <v>-10815063</v>
      </c>
      <c r="G17" s="28">
        <f t="shared" si="0"/>
        <v>162924</v>
      </c>
      <c r="H17" s="28">
        <f t="shared" si="0"/>
        <v>-12339</v>
      </c>
      <c r="I17" s="28">
        <f t="shared" si="0"/>
        <v>146382</v>
      </c>
      <c r="J17" s="28">
        <f t="shared" si="0"/>
        <v>296967</v>
      </c>
      <c r="K17" s="28">
        <f t="shared" si="0"/>
        <v>171677</v>
      </c>
      <c r="L17" s="28">
        <f t="shared" si="0"/>
        <v>165826</v>
      </c>
      <c r="M17" s="28">
        <f t="shared" si="0"/>
        <v>143150</v>
      </c>
      <c r="N17" s="28">
        <f t="shared" si="0"/>
        <v>480653</v>
      </c>
      <c r="O17" s="28">
        <f t="shared" si="0"/>
        <v>-566629</v>
      </c>
      <c r="P17" s="28">
        <f t="shared" si="0"/>
        <v>-725727</v>
      </c>
      <c r="Q17" s="28">
        <f t="shared" si="0"/>
        <v>162450</v>
      </c>
      <c r="R17" s="28">
        <f t="shared" si="0"/>
        <v>-1129906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-352286</v>
      </c>
      <c r="X17" s="28">
        <f t="shared" si="0"/>
        <v>-8732276</v>
      </c>
      <c r="Y17" s="28">
        <f t="shared" si="0"/>
        <v>8379990</v>
      </c>
      <c r="Z17" s="29">
        <f>+IF(X17&lt;&gt;0,+(Y17/X17)*100,0)</f>
        <v>-95.965702412521097</v>
      </c>
      <c r="AA17" s="30">
        <f>SUM(AA6:AA16)</f>
        <v>-10815063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-35009575</v>
      </c>
      <c r="D28" s="18"/>
      <c r="E28" s="19">
        <v>-34244000</v>
      </c>
      <c r="F28" s="20">
        <v>-36144000</v>
      </c>
      <c r="G28" s="20">
        <v>-5614293</v>
      </c>
      <c r="H28" s="20">
        <v>-480968</v>
      </c>
      <c r="I28" s="20">
        <v>-3073558</v>
      </c>
      <c r="J28" s="20">
        <v>-9168819</v>
      </c>
      <c r="K28" s="20">
        <v>-5271202</v>
      </c>
      <c r="L28" s="20">
        <v>-3653421</v>
      </c>
      <c r="M28" s="20">
        <v>-8038315</v>
      </c>
      <c r="N28" s="20">
        <v>-16962938</v>
      </c>
      <c r="O28" s="20">
        <v>-1176919</v>
      </c>
      <c r="P28" s="20">
        <v>-734395</v>
      </c>
      <c r="Q28" s="20">
        <v>-6365348</v>
      </c>
      <c r="R28" s="20">
        <v>-8276662</v>
      </c>
      <c r="S28" s="20"/>
      <c r="T28" s="20"/>
      <c r="U28" s="20"/>
      <c r="V28" s="20"/>
      <c r="W28" s="20">
        <v>-34408419</v>
      </c>
      <c r="X28" s="20">
        <v>-26443003</v>
      </c>
      <c r="Y28" s="20">
        <v>-7965416</v>
      </c>
      <c r="Z28" s="21">
        <v>30.122962963018988</v>
      </c>
      <c r="AA28" s="22">
        <v>-36144000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-35009575</v>
      </c>
      <c r="D30" s="26">
        <f t="shared" ref="D30:Y30" si="1">SUM(D21:D29)</f>
        <v>0</v>
      </c>
      <c r="E30" s="27">
        <f t="shared" si="1"/>
        <v>-34244000</v>
      </c>
      <c r="F30" s="28">
        <f t="shared" si="1"/>
        <v>-36144000</v>
      </c>
      <c r="G30" s="28">
        <f t="shared" si="1"/>
        <v>-5614293</v>
      </c>
      <c r="H30" s="28">
        <f t="shared" si="1"/>
        <v>-480968</v>
      </c>
      <c r="I30" s="28">
        <f t="shared" si="1"/>
        <v>-3073558</v>
      </c>
      <c r="J30" s="28">
        <f t="shared" si="1"/>
        <v>-9168819</v>
      </c>
      <c r="K30" s="28">
        <f t="shared" si="1"/>
        <v>-5271202</v>
      </c>
      <c r="L30" s="28">
        <f t="shared" si="1"/>
        <v>-3653421</v>
      </c>
      <c r="M30" s="28">
        <f t="shared" si="1"/>
        <v>-8038315</v>
      </c>
      <c r="N30" s="28">
        <f t="shared" si="1"/>
        <v>-16962938</v>
      </c>
      <c r="O30" s="28">
        <f t="shared" si="1"/>
        <v>-1176919</v>
      </c>
      <c r="P30" s="28">
        <f t="shared" si="1"/>
        <v>-734395</v>
      </c>
      <c r="Q30" s="28">
        <f t="shared" si="1"/>
        <v>-6365348</v>
      </c>
      <c r="R30" s="28">
        <f t="shared" si="1"/>
        <v>-8276662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-34408419</v>
      </c>
      <c r="X30" s="28">
        <f t="shared" si="1"/>
        <v>-26443003</v>
      </c>
      <c r="Y30" s="28">
        <f t="shared" si="1"/>
        <v>-7965416</v>
      </c>
      <c r="Z30" s="29">
        <f>+IF(X30&lt;&gt;0,+(Y30/X30)*100,0)</f>
        <v>30.122962963018988</v>
      </c>
      <c r="AA30" s="30">
        <f>SUM(AA21:AA29)</f>
        <v>-36144000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-38396958</v>
      </c>
      <c r="D41" s="32">
        <f>+D17+D30+D39</f>
        <v>0</v>
      </c>
      <c r="E41" s="33">
        <f t="shared" si="3"/>
        <v>-46833304</v>
      </c>
      <c r="F41" s="34">
        <f t="shared" si="3"/>
        <v>-46959063</v>
      </c>
      <c r="G41" s="34">
        <f t="shared" si="3"/>
        <v>-5451369</v>
      </c>
      <c r="H41" s="34">
        <f t="shared" si="3"/>
        <v>-493307</v>
      </c>
      <c r="I41" s="34">
        <f t="shared" si="3"/>
        <v>-2927176</v>
      </c>
      <c r="J41" s="34">
        <f t="shared" si="3"/>
        <v>-8871852</v>
      </c>
      <c r="K41" s="34">
        <f t="shared" si="3"/>
        <v>-5099525</v>
      </c>
      <c r="L41" s="34">
        <f t="shared" si="3"/>
        <v>-3487595</v>
      </c>
      <c r="M41" s="34">
        <f t="shared" si="3"/>
        <v>-7895165</v>
      </c>
      <c r="N41" s="34">
        <f t="shared" si="3"/>
        <v>-16482285</v>
      </c>
      <c r="O41" s="34">
        <f t="shared" si="3"/>
        <v>-1743548</v>
      </c>
      <c r="P41" s="34">
        <f t="shared" si="3"/>
        <v>-1460122</v>
      </c>
      <c r="Q41" s="34">
        <f t="shared" si="3"/>
        <v>-6202898</v>
      </c>
      <c r="R41" s="34">
        <f t="shared" si="3"/>
        <v>-9406568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-34760705</v>
      </c>
      <c r="X41" s="34">
        <f t="shared" si="3"/>
        <v>-35175279</v>
      </c>
      <c r="Y41" s="34">
        <f t="shared" si="3"/>
        <v>414574</v>
      </c>
      <c r="Z41" s="35">
        <f>+IF(X41&lt;&gt;0,+(Y41/X41)*100,0)</f>
        <v>-1.1785947739035703</v>
      </c>
      <c r="AA41" s="36">
        <f>+AA17+AA30+AA39</f>
        <v>-46959063</v>
      </c>
    </row>
    <row r="42" spans="1:27" x14ac:dyDescent="0.25">
      <c r="A42" s="23" t="s">
        <v>63</v>
      </c>
      <c r="B42" s="17" t="s">
        <v>64</v>
      </c>
      <c r="C42" s="32">
        <v>-67396069</v>
      </c>
      <c r="D42" s="32"/>
      <c r="E42" s="33"/>
      <c r="F42" s="34"/>
      <c r="G42" s="34">
        <v>-105792778</v>
      </c>
      <c r="H42" s="34">
        <f>+G43+H60</f>
        <v>-111244147</v>
      </c>
      <c r="I42" s="34">
        <f>+H43+I60</f>
        <v>-111737454</v>
      </c>
      <c r="J42" s="34">
        <f>+G42</f>
        <v>-105792778</v>
      </c>
      <c r="K42" s="34">
        <f>+I43+K60</f>
        <v>-114664630</v>
      </c>
      <c r="L42" s="34">
        <f>+K43+L60</f>
        <v>-119764155</v>
      </c>
      <c r="M42" s="34">
        <f>+L43+M60</f>
        <v>-123251750</v>
      </c>
      <c r="N42" s="34">
        <f>+K42</f>
        <v>-114664630</v>
      </c>
      <c r="O42" s="34">
        <f>+M43+O60</f>
        <v>-131146915</v>
      </c>
      <c r="P42" s="34">
        <f>+O43+P60</f>
        <v>-132890463</v>
      </c>
      <c r="Q42" s="34">
        <f>+P43+Q60</f>
        <v>-134350585</v>
      </c>
      <c r="R42" s="34">
        <f>+O42</f>
        <v>-131146915</v>
      </c>
      <c r="S42" s="34">
        <f>+Q43+S60</f>
        <v>-140553483</v>
      </c>
      <c r="T42" s="34">
        <f>+S43+T60</f>
        <v>-140553483</v>
      </c>
      <c r="U42" s="34">
        <f>+T43+U60</f>
        <v>-140553483</v>
      </c>
      <c r="V42" s="34">
        <f>+S42</f>
        <v>-140553483</v>
      </c>
      <c r="W42" s="34">
        <f>+G42</f>
        <v>-105792778</v>
      </c>
      <c r="X42" s="34"/>
      <c r="Y42" s="34">
        <f>+W42-X42</f>
        <v>-105792778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-105793027</v>
      </c>
      <c r="D43" s="44">
        <f t="shared" ref="D43:AA43" si="4">+D41+D42</f>
        <v>0</v>
      </c>
      <c r="E43" s="45">
        <f t="shared" si="4"/>
        <v>-46833304</v>
      </c>
      <c r="F43" s="46">
        <f t="shared" si="4"/>
        <v>-46959063</v>
      </c>
      <c r="G43" s="46">
        <f t="shared" si="4"/>
        <v>-111244147</v>
      </c>
      <c r="H43" s="46">
        <f t="shared" si="4"/>
        <v>-111737454</v>
      </c>
      <c r="I43" s="46">
        <f t="shared" si="4"/>
        <v>-114664630</v>
      </c>
      <c r="J43" s="46">
        <f>+I43</f>
        <v>-114664630</v>
      </c>
      <c r="K43" s="46">
        <f t="shared" si="4"/>
        <v>-119764155</v>
      </c>
      <c r="L43" s="46">
        <f t="shared" si="4"/>
        <v>-123251750</v>
      </c>
      <c r="M43" s="46">
        <f t="shared" si="4"/>
        <v>-131146915</v>
      </c>
      <c r="N43" s="46">
        <f>+M43</f>
        <v>-131146915</v>
      </c>
      <c r="O43" s="46">
        <f t="shared" si="4"/>
        <v>-132890463</v>
      </c>
      <c r="P43" s="46">
        <f t="shared" si="4"/>
        <v>-134350585</v>
      </c>
      <c r="Q43" s="46">
        <f t="shared" si="4"/>
        <v>-140553483</v>
      </c>
      <c r="R43" s="46">
        <f>+Q43</f>
        <v>-140553483</v>
      </c>
      <c r="S43" s="46">
        <f t="shared" si="4"/>
        <v>-140553483</v>
      </c>
      <c r="T43" s="46">
        <f t="shared" si="4"/>
        <v>-140553483</v>
      </c>
      <c r="U43" s="46">
        <f t="shared" si="4"/>
        <v>-140553483</v>
      </c>
      <c r="V43" s="46">
        <f>+U43</f>
        <v>-140553483</v>
      </c>
      <c r="W43" s="46">
        <f>+V43</f>
        <v>-140553483</v>
      </c>
      <c r="X43" s="46">
        <f t="shared" si="4"/>
        <v>-35175279</v>
      </c>
      <c r="Y43" s="46">
        <f t="shared" si="4"/>
        <v>-105378204</v>
      </c>
      <c r="Z43" s="47">
        <f>+IF(X43&lt;&gt;0,+(Y43/X43)*100,0)</f>
        <v>299.58029330769489</v>
      </c>
      <c r="AA43" s="48">
        <f t="shared" si="4"/>
        <v>-46959063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-105792778</v>
      </c>
      <c r="J60">
        <v>-105792778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4661681</v>
      </c>
      <c r="D7" s="18"/>
      <c r="E7" s="19"/>
      <c r="F7" s="20"/>
      <c r="G7" s="20">
        <v>976973</v>
      </c>
      <c r="H7" s="20">
        <v>189699</v>
      </c>
      <c r="I7" s="20">
        <v>123853</v>
      </c>
      <c r="J7" s="20">
        <v>1290525</v>
      </c>
      <c r="K7" s="20">
        <v>845967</v>
      </c>
      <c r="L7" s="20">
        <v>199372</v>
      </c>
      <c r="M7" s="20">
        <v>418160</v>
      </c>
      <c r="N7" s="20">
        <v>1463499</v>
      </c>
      <c r="O7" s="20">
        <v>791454</v>
      </c>
      <c r="P7" s="20">
        <v>639646</v>
      </c>
      <c r="Q7" s="20">
        <v>1431313</v>
      </c>
      <c r="R7" s="20">
        <v>2862413</v>
      </c>
      <c r="S7" s="20"/>
      <c r="T7" s="20"/>
      <c r="U7" s="20"/>
      <c r="V7" s="20"/>
      <c r="W7" s="20">
        <v>5616437</v>
      </c>
      <c r="X7" s="20"/>
      <c r="Y7" s="20">
        <v>5616437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18324</v>
      </c>
      <c r="J11" s="20">
        <v>18324</v>
      </c>
      <c r="K11" s="20">
        <v>26005</v>
      </c>
      <c r="L11" s="20">
        <v>11971</v>
      </c>
      <c r="M11" s="20">
        <v>20830</v>
      </c>
      <c r="N11" s="20">
        <v>58806</v>
      </c>
      <c r="O11" s="20">
        <v>73793</v>
      </c>
      <c r="P11" s="20">
        <v>7367</v>
      </c>
      <c r="Q11" s="20">
        <v>301152</v>
      </c>
      <c r="R11" s="20">
        <v>382312</v>
      </c>
      <c r="S11" s="20"/>
      <c r="T11" s="20"/>
      <c r="U11" s="20"/>
      <c r="V11" s="20"/>
      <c r="W11" s="20">
        <v>459442</v>
      </c>
      <c r="X11" s="20"/>
      <c r="Y11" s="20">
        <v>459442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-4598769</v>
      </c>
      <c r="D14" s="18"/>
      <c r="E14" s="19"/>
      <c r="F14" s="20"/>
      <c r="G14" s="20"/>
      <c r="H14" s="20">
        <v>-1307228</v>
      </c>
      <c r="I14" s="20">
        <v>-219403</v>
      </c>
      <c r="J14" s="20">
        <v>-1526631</v>
      </c>
      <c r="K14" s="20">
        <v>-434917</v>
      </c>
      <c r="L14" s="20">
        <v>-396586</v>
      </c>
      <c r="M14" s="20">
        <v>-2689517</v>
      </c>
      <c r="N14" s="20">
        <v>-3521020</v>
      </c>
      <c r="O14" s="20"/>
      <c r="P14" s="20">
        <v>-599565</v>
      </c>
      <c r="Q14" s="20">
        <v>-497311</v>
      </c>
      <c r="R14" s="20">
        <v>-1096876</v>
      </c>
      <c r="S14" s="20"/>
      <c r="T14" s="20"/>
      <c r="U14" s="20"/>
      <c r="V14" s="20"/>
      <c r="W14" s="20">
        <v>-6144527</v>
      </c>
      <c r="X14" s="20"/>
      <c r="Y14" s="20">
        <v>-6144527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62912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976973</v>
      </c>
      <c r="H17" s="28">
        <f t="shared" si="0"/>
        <v>-1117529</v>
      </c>
      <c r="I17" s="28">
        <f t="shared" si="0"/>
        <v>-77226</v>
      </c>
      <c r="J17" s="28">
        <f t="shared" si="0"/>
        <v>-217782</v>
      </c>
      <c r="K17" s="28">
        <f t="shared" si="0"/>
        <v>437055</v>
      </c>
      <c r="L17" s="28">
        <f t="shared" si="0"/>
        <v>-185243</v>
      </c>
      <c r="M17" s="28">
        <f t="shared" si="0"/>
        <v>-2250527</v>
      </c>
      <c r="N17" s="28">
        <f t="shared" si="0"/>
        <v>-1998715</v>
      </c>
      <c r="O17" s="28">
        <f t="shared" si="0"/>
        <v>865247</v>
      </c>
      <c r="P17" s="28">
        <f t="shared" si="0"/>
        <v>47448</v>
      </c>
      <c r="Q17" s="28">
        <f t="shared" si="0"/>
        <v>1235154</v>
      </c>
      <c r="R17" s="28">
        <f t="shared" si="0"/>
        <v>2147849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-68648</v>
      </c>
      <c r="X17" s="28">
        <f t="shared" si="0"/>
        <v>0</v>
      </c>
      <c r="Y17" s="28">
        <f t="shared" si="0"/>
        <v>-68648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-56572751</v>
      </c>
      <c r="D28" s="18"/>
      <c r="E28" s="19">
        <v>-43388366</v>
      </c>
      <c r="F28" s="20">
        <v>-43789624</v>
      </c>
      <c r="G28" s="20">
        <v>-2829533</v>
      </c>
      <c r="H28" s="20"/>
      <c r="I28" s="20"/>
      <c r="J28" s="20">
        <v>-2829533</v>
      </c>
      <c r="K28" s="20">
        <v>-5744067</v>
      </c>
      <c r="L28" s="20">
        <v>-221014</v>
      </c>
      <c r="M28" s="20">
        <v>-5952663</v>
      </c>
      <c r="N28" s="20">
        <v>-11917744</v>
      </c>
      <c r="O28" s="20"/>
      <c r="P28" s="20">
        <v>-345711</v>
      </c>
      <c r="Q28" s="20">
        <v>-5718093</v>
      </c>
      <c r="R28" s="20">
        <v>-6063804</v>
      </c>
      <c r="S28" s="20"/>
      <c r="T28" s="20"/>
      <c r="U28" s="20"/>
      <c r="V28" s="20"/>
      <c r="W28" s="20">
        <v>-20811081</v>
      </c>
      <c r="X28" s="20">
        <v>-32719543</v>
      </c>
      <c r="Y28" s="20">
        <v>11908462</v>
      </c>
      <c r="Z28" s="21">
        <v>-36.395563348791271</v>
      </c>
      <c r="AA28" s="22">
        <v>-43789624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-56572751</v>
      </c>
      <c r="D30" s="26">
        <f t="shared" ref="D30:Y30" si="1">SUM(D21:D29)</f>
        <v>0</v>
      </c>
      <c r="E30" s="27">
        <f t="shared" si="1"/>
        <v>-43388366</v>
      </c>
      <c r="F30" s="28">
        <f t="shared" si="1"/>
        <v>-43789624</v>
      </c>
      <c r="G30" s="28">
        <f t="shared" si="1"/>
        <v>-2829533</v>
      </c>
      <c r="H30" s="28">
        <f t="shared" si="1"/>
        <v>0</v>
      </c>
      <c r="I30" s="28">
        <f t="shared" si="1"/>
        <v>0</v>
      </c>
      <c r="J30" s="28">
        <f t="shared" si="1"/>
        <v>-2829533</v>
      </c>
      <c r="K30" s="28">
        <f t="shared" si="1"/>
        <v>-5744067</v>
      </c>
      <c r="L30" s="28">
        <f t="shared" si="1"/>
        <v>-221014</v>
      </c>
      <c r="M30" s="28">
        <f t="shared" si="1"/>
        <v>-5952663</v>
      </c>
      <c r="N30" s="28">
        <f t="shared" si="1"/>
        <v>-11917744</v>
      </c>
      <c r="O30" s="28">
        <f t="shared" si="1"/>
        <v>0</v>
      </c>
      <c r="P30" s="28">
        <f t="shared" si="1"/>
        <v>-345711</v>
      </c>
      <c r="Q30" s="28">
        <f t="shared" si="1"/>
        <v>-5718093</v>
      </c>
      <c r="R30" s="28">
        <f t="shared" si="1"/>
        <v>-6063804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-20811081</v>
      </c>
      <c r="X30" s="28">
        <f t="shared" si="1"/>
        <v>-32719543</v>
      </c>
      <c r="Y30" s="28">
        <f t="shared" si="1"/>
        <v>11908462</v>
      </c>
      <c r="Z30" s="29">
        <f>+IF(X30&lt;&gt;0,+(Y30/X30)*100,0)</f>
        <v>-36.395563348791271</v>
      </c>
      <c r="AA30" s="30">
        <f>SUM(AA21:AA29)</f>
        <v>-43789624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-56509839</v>
      </c>
      <c r="D41" s="32">
        <f>+D17+D30+D39</f>
        <v>0</v>
      </c>
      <c r="E41" s="33">
        <f t="shared" si="3"/>
        <v>-43388366</v>
      </c>
      <c r="F41" s="34">
        <f t="shared" si="3"/>
        <v>-43789624</v>
      </c>
      <c r="G41" s="34">
        <f t="shared" si="3"/>
        <v>-1852560</v>
      </c>
      <c r="H41" s="34">
        <f t="shared" si="3"/>
        <v>-1117529</v>
      </c>
      <c r="I41" s="34">
        <f t="shared" si="3"/>
        <v>-77226</v>
      </c>
      <c r="J41" s="34">
        <f t="shared" si="3"/>
        <v>-3047315</v>
      </c>
      <c r="K41" s="34">
        <f t="shared" si="3"/>
        <v>-5307012</v>
      </c>
      <c r="L41" s="34">
        <f t="shared" si="3"/>
        <v>-406257</v>
      </c>
      <c r="M41" s="34">
        <f t="shared" si="3"/>
        <v>-8203190</v>
      </c>
      <c r="N41" s="34">
        <f t="shared" si="3"/>
        <v>-13916459</v>
      </c>
      <c r="O41" s="34">
        <f t="shared" si="3"/>
        <v>865247</v>
      </c>
      <c r="P41" s="34">
        <f t="shared" si="3"/>
        <v>-298263</v>
      </c>
      <c r="Q41" s="34">
        <f t="shared" si="3"/>
        <v>-4482939</v>
      </c>
      <c r="R41" s="34">
        <f t="shared" si="3"/>
        <v>-3915955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-20879729</v>
      </c>
      <c r="X41" s="34">
        <f t="shared" si="3"/>
        <v>-32719543</v>
      </c>
      <c r="Y41" s="34">
        <f t="shared" si="3"/>
        <v>11839814</v>
      </c>
      <c r="Z41" s="35">
        <f>+IF(X41&lt;&gt;0,+(Y41/X41)*100,0)</f>
        <v>-36.185756017435814</v>
      </c>
      <c r="AA41" s="36">
        <f>+AA17+AA30+AA39</f>
        <v>-43789624</v>
      </c>
    </row>
    <row r="42" spans="1:27" x14ac:dyDescent="0.25">
      <c r="A42" s="23" t="s">
        <v>63</v>
      </c>
      <c r="B42" s="17" t="s">
        <v>64</v>
      </c>
      <c r="C42" s="32">
        <v>-82512569</v>
      </c>
      <c r="D42" s="32"/>
      <c r="E42" s="33"/>
      <c r="F42" s="34"/>
      <c r="G42" s="34">
        <v>-139022408</v>
      </c>
      <c r="H42" s="34">
        <f>+G43+H60</f>
        <v>-140874968</v>
      </c>
      <c r="I42" s="34">
        <f>+H43+I60</f>
        <v>-141992497</v>
      </c>
      <c r="J42" s="34">
        <f>+G42</f>
        <v>-139022408</v>
      </c>
      <c r="K42" s="34">
        <f>+I43+K60</f>
        <v>-142069723</v>
      </c>
      <c r="L42" s="34">
        <f>+K43+L60</f>
        <v>-147376735</v>
      </c>
      <c r="M42" s="34">
        <f>+L43+M60</f>
        <v>-147782992</v>
      </c>
      <c r="N42" s="34">
        <f>+K42</f>
        <v>-142069723</v>
      </c>
      <c r="O42" s="34">
        <f>+M43+O60</f>
        <v>-155986182</v>
      </c>
      <c r="P42" s="34">
        <f>+O43+P60</f>
        <v>-155120935</v>
      </c>
      <c r="Q42" s="34">
        <f>+P43+Q60</f>
        <v>-155419198</v>
      </c>
      <c r="R42" s="34">
        <f>+O42</f>
        <v>-155986182</v>
      </c>
      <c r="S42" s="34">
        <f>+Q43+S60</f>
        <v>-159902137</v>
      </c>
      <c r="T42" s="34">
        <f>+S43+T60</f>
        <v>-159902137</v>
      </c>
      <c r="U42" s="34">
        <f>+T43+U60</f>
        <v>-159902137</v>
      </c>
      <c r="V42" s="34">
        <f>+S42</f>
        <v>-159902137</v>
      </c>
      <c r="W42" s="34">
        <f>+G42</f>
        <v>-139022408</v>
      </c>
      <c r="X42" s="34"/>
      <c r="Y42" s="34">
        <f>+W42-X42</f>
        <v>-139022408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-139022408</v>
      </c>
      <c r="D43" s="44">
        <f t="shared" ref="D43:AA43" si="4">+D41+D42</f>
        <v>0</v>
      </c>
      <c r="E43" s="45">
        <f t="shared" si="4"/>
        <v>-43388366</v>
      </c>
      <c r="F43" s="46">
        <f t="shared" si="4"/>
        <v>-43789624</v>
      </c>
      <c r="G43" s="46">
        <f t="shared" si="4"/>
        <v>-140874968</v>
      </c>
      <c r="H43" s="46">
        <f t="shared" si="4"/>
        <v>-141992497</v>
      </c>
      <c r="I43" s="46">
        <f t="shared" si="4"/>
        <v>-142069723</v>
      </c>
      <c r="J43" s="46">
        <f>+I43</f>
        <v>-142069723</v>
      </c>
      <c r="K43" s="46">
        <f t="shared" si="4"/>
        <v>-147376735</v>
      </c>
      <c r="L43" s="46">
        <f t="shared" si="4"/>
        <v>-147782992</v>
      </c>
      <c r="M43" s="46">
        <f t="shared" si="4"/>
        <v>-155986182</v>
      </c>
      <c r="N43" s="46">
        <f>+M43</f>
        <v>-155986182</v>
      </c>
      <c r="O43" s="46">
        <f t="shared" si="4"/>
        <v>-155120935</v>
      </c>
      <c r="P43" s="46">
        <f t="shared" si="4"/>
        <v>-155419198</v>
      </c>
      <c r="Q43" s="46">
        <f t="shared" si="4"/>
        <v>-159902137</v>
      </c>
      <c r="R43" s="46">
        <f>+Q43</f>
        <v>-159902137</v>
      </c>
      <c r="S43" s="46">
        <f t="shared" si="4"/>
        <v>-159902137</v>
      </c>
      <c r="T43" s="46">
        <f t="shared" si="4"/>
        <v>-159902137</v>
      </c>
      <c r="U43" s="46">
        <f t="shared" si="4"/>
        <v>-159902137</v>
      </c>
      <c r="V43" s="46">
        <f>+U43</f>
        <v>-159902137</v>
      </c>
      <c r="W43" s="46">
        <f>+V43</f>
        <v>-159902137</v>
      </c>
      <c r="X43" s="46">
        <f t="shared" si="4"/>
        <v>-32719543</v>
      </c>
      <c r="Y43" s="46">
        <f t="shared" si="4"/>
        <v>-127182594</v>
      </c>
      <c r="Z43" s="47">
        <f>+IF(X43&lt;&gt;0,+(Y43/X43)*100,0)</f>
        <v>388.70528845711567</v>
      </c>
      <c r="AA43" s="48">
        <f t="shared" si="4"/>
        <v>-43789624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-139022408</v>
      </c>
      <c r="J60">
        <v>-139022408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9957362</v>
      </c>
      <c r="D7" s="18"/>
      <c r="E7" s="19">
        <v>22436601</v>
      </c>
      <c r="F7" s="20">
        <v>22436601</v>
      </c>
      <c r="G7" s="20">
        <v>1053015</v>
      </c>
      <c r="H7" s="20">
        <v>783036</v>
      </c>
      <c r="I7" s="20">
        <v>802587</v>
      </c>
      <c r="J7" s="20">
        <v>2638638</v>
      </c>
      <c r="K7" s="20">
        <v>915764</v>
      </c>
      <c r="L7" s="20">
        <v>1070914</v>
      </c>
      <c r="M7" s="20">
        <v>1286538</v>
      </c>
      <c r="N7" s="20">
        <v>3273216</v>
      </c>
      <c r="O7" s="20">
        <v>972147</v>
      </c>
      <c r="P7" s="20">
        <v>1078548</v>
      </c>
      <c r="Q7" s="20">
        <v>1177463</v>
      </c>
      <c r="R7" s="20">
        <v>3228158</v>
      </c>
      <c r="S7" s="20"/>
      <c r="T7" s="20"/>
      <c r="U7" s="20"/>
      <c r="V7" s="20"/>
      <c r="W7" s="20">
        <v>9140012</v>
      </c>
      <c r="X7" s="20">
        <v>16827444</v>
      </c>
      <c r="Y7" s="20">
        <v>-7687432</v>
      </c>
      <c r="Z7" s="21">
        <v>-45.683895902431765</v>
      </c>
      <c r="AA7" s="22">
        <v>22436601</v>
      </c>
    </row>
    <row r="8" spans="1:27" x14ac:dyDescent="0.25">
      <c r="A8" s="23" t="s">
        <v>36</v>
      </c>
      <c r="B8" s="17" t="s">
        <v>32</v>
      </c>
      <c r="C8" s="18">
        <v>6235</v>
      </c>
      <c r="D8" s="18"/>
      <c r="E8" s="19">
        <v>2750</v>
      </c>
      <c r="F8" s="20">
        <v>2750</v>
      </c>
      <c r="G8" s="20"/>
      <c r="H8" s="20"/>
      <c r="I8" s="20"/>
      <c r="J8" s="20"/>
      <c r="K8" s="20"/>
      <c r="L8" s="20">
        <v>8300</v>
      </c>
      <c r="M8" s="20">
        <v>889</v>
      </c>
      <c r="N8" s="20">
        <v>9189</v>
      </c>
      <c r="O8" s="20"/>
      <c r="P8" s="20">
        <v>7411</v>
      </c>
      <c r="Q8" s="20">
        <v>9150</v>
      </c>
      <c r="R8" s="20">
        <v>16561</v>
      </c>
      <c r="S8" s="20"/>
      <c r="T8" s="20"/>
      <c r="U8" s="20"/>
      <c r="V8" s="20"/>
      <c r="W8" s="20">
        <v>25750</v>
      </c>
      <c r="X8" s="20">
        <v>2061</v>
      </c>
      <c r="Y8" s="20">
        <v>23689</v>
      </c>
      <c r="Z8" s="21">
        <v>1149.3934983017953</v>
      </c>
      <c r="AA8" s="22">
        <v>2750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41515</v>
      </c>
      <c r="D11" s="18"/>
      <c r="E11" s="19">
        <v>3258302</v>
      </c>
      <c r="F11" s="20">
        <v>3258302</v>
      </c>
      <c r="G11" s="20">
        <v>7544</v>
      </c>
      <c r="H11" s="20">
        <v>7329</v>
      </c>
      <c r="I11" s="20">
        <v>2845</v>
      </c>
      <c r="J11" s="20">
        <v>17718</v>
      </c>
      <c r="K11" s="20">
        <v>10925</v>
      </c>
      <c r="L11" s="20">
        <v>10833</v>
      </c>
      <c r="M11" s="20">
        <v>14589</v>
      </c>
      <c r="N11" s="20">
        <v>36347</v>
      </c>
      <c r="O11" s="20">
        <v>8771</v>
      </c>
      <c r="P11" s="20">
        <v>10482</v>
      </c>
      <c r="Q11" s="20">
        <v>10367</v>
      </c>
      <c r="R11" s="20">
        <v>29620</v>
      </c>
      <c r="S11" s="20"/>
      <c r="T11" s="20"/>
      <c r="U11" s="20"/>
      <c r="V11" s="20"/>
      <c r="W11" s="20">
        <v>83685</v>
      </c>
      <c r="X11" s="20">
        <v>2443725</v>
      </c>
      <c r="Y11" s="20">
        <v>-2360040</v>
      </c>
      <c r="Z11" s="21">
        <v>-96.575514839026482</v>
      </c>
      <c r="AA11" s="22">
        <v>3258302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-3173086</v>
      </c>
      <c r="D14" s="18"/>
      <c r="E14" s="19">
        <v>-28025438</v>
      </c>
      <c r="F14" s="20">
        <v>-28025438</v>
      </c>
      <c r="G14" s="20">
        <v>-2307769</v>
      </c>
      <c r="H14" s="20"/>
      <c r="I14" s="20">
        <v>-241246</v>
      </c>
      <c r="J14" s="20">
        <v>-2549015</v>
      </c>
      <c r="K14" s="20"/>
      <c r="L14" s="20"/>
      <c r="M14" s="20">
        <v>-261509</v>
      </c>
      <c r="N14" s="20">
        <v>-261509</v>
      </c>
      <c r="O14" s="20"/>
      <c r="P14" s="20">
        <v>-297450</v>
      </c>
      <c r="Q14" s="20">
        <v>-736007</v>
      </c>
      <c r="R14" s="20">
        <v>-1033457</v>
      </c>
      <c r="S14" s="20"/>
      <c r="T14" s="20"/>
      <c r="U14" s="20"/>
      <c r="V14" s="20"/>
      <c r="W14" s="20">
        <v>-3843981</v>
      </c>
      <c r="X14" s="20">
        <v>-21019077</v>
      </c>
      <c r="Y14" s="20">
        <v>17175096</v>
      </c>
      <c r="Z14" s="21">
        <v>-81.711941965862721</v>
      </c>
      <c r="AA14" s="22">
        <v>-28025438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6832026</v>
      </c>
      <c r="D17" s="26">
        <f>SUM(D6:D16)</f>
        <v>0</v>
      </c>
      <c r="E17" s="27">
        <f t="shared" si="0"/>
        <v>-2327785</v>
      </c>
      <c r="F17" s="28">
        <f t="shared" si="0"/>
        <v>-2327785</v>
      </c>
      <c r="G17" s="28">
        <f t="shared" si="0"/>
        <v>-1247210</v>
      </c>
      <c r="H17" s="28">
        <f t="shared" si="0"/>
        <v>790365</v>
      </c>
      <c r="I17" s="28">
        <f t="shared" si="0"/>
        <v>564186</v>
      </c>
      <c r="J17" s="28">
        <f t="shared" si="0"/>
        <v>107341</v>
      </c>
      <c r="K17" s="28">
        <f t="shared" si="0"/>
        <v>926689</v>
      </c>
      <c r="L17" s="28">
        <f t="shared" si="0"/>
        <v>1090047</v>
      </c>
      <c r="M17" s="28">
        <f t="shared" si="0"/>
        <v>1040507</v>
      </c>
      <c r="N17" s="28">
        <f t="shared" si="0"/>
        <v>3057243</v>
      </c>
      <c r="O17" s="28">
        <f t="shared" si="0"/>
        <v>980918</v>
      </c>
      <c r="P17" s="28">
        <f t="shared" si="0"/>
        <v>798991</v>
      </c>
      <c r="Q17" s="28">
        <f t="shared" si="0"/>
        <v>460973</v>
      </c>
      <c r="R17" s="28">
        <f t="shared" si="0"/>
        <v>2240882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5405466</v>
      </c>
      <c r="X17" s="28">
        <f t="shared" si="0"/>
        <v>-1745847</v>
      </c>
      <c r="Y17" s="28">
        <f t="shared" si="0"/>
        <v>7151313</v>
      </c>
      <c r="Z17" s="29">
        <f>+IF(X17&lt;&gt;0,+(Y17/X17)*100,0)</f>
        <v>-409.61854045629423</v>
      </c>
      <c r="AA17" s="30">
        <f>SUM(AA6:AA16)</f>
        <v>-2327785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-83856468</v>
      </c>
      <c r="D28" s="18"/>
      <c r="E28" s="19">
        <v>-70250977</v>
      </c>
      <c r="F28" s="20">
        <v>-70250977</v>
      </c>
      <c r="G28" s="20">
        <v>-554114</v>
      </c>
      <c r="H28" s="20">
        <v>-2231470</v>
      </c>
      <c r="I28" s="20">
        <v>-11941518</v>
      </c>
      <c r="J28" s="20">
        <v>-14727102</v>
      </c>
      <c r="K28" s="20">
        <v>-1530200</v>
      </c>
      <c r="L28" s="20">
        <v>-6456956</v>
      </c>
      <c r="M28" s="20">
        <v>-5068119</v>
      </c>
      <c r="N28" s="20">
        <v>-13055275</v>
      </c>
      <c r="O28" s="20">
        <v>-466971</v>
      </c>
      <c r="P28" s="20">
        <v>-682646</v>
      </c>
      <c r="Q28" s="20">
        <v>-908985</v>
      </c>
      <c r="R28" s="20">
        <v>-2058602</v>
      </c>
      <c r="S28" s="20"/>
      <c r="T28" s="20"/>
      <c r="U28" s="20"/>
      <c r="V28" s="20"/>
      <c r="W28" s="20">
        <v>-29840979</v>
      </c>
      <c r="X28" s="20">
        <v>-52688232</v>
      </c>
      <c r="Y28" s="20">
        <v>22847253</v>
      </c>
      <c r="Z28" s="21">
        <v>-43.363104307618443</v>
      </c>
      <c r="AA28" s="22">
        <v>-70250977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-83856468</v>
      </c>
      <c r="D30" s="26">
        <f t="shared" ref="D30:Y30" si="1">SUM(D21:D29)</f>
        <v>0</v>
      </c>
      <c r="E30" s="27">
        <f t="shared" si="1"/>
        <v>-70250977</v>
      </c>
      <c r="F30" s="28">
        <f t="shared" si="1"/>
        <v>-70250977</v>
      </c>
      <c r="G30" s="28">
        <f t="shared" si="1"/>
        <v>-554114</v>
      </c>
      <c r="H30" s="28">
        <f t="shared" si="1"/>
        <v>-2231470</v>
      </c>
      <c r="I30" s="28">
        <f t="shared" si="1"/>
        <v>-11941518</v>
      </c>
      <c r="J30" s="28">
        <f t="shared" si="1"/>
        <v>-14727102</v>
      </c>
      <c r="K30" s="28">
        <f t="shared" si="1"/>
        <v>-1530200</v>
      </c>
      <c r="L30" s="28">
        <f t="shared" si="1"/>
        <v>-6456956</v>
      </c>
      <c r="M30" s="28">
        <f t="shared" si="1"/>
        <v>-5068119</v>
      </c>
      <c r="N30" s="28">
        <f t="shared" si="1"/>
        <v>-13055275</v>
      </c>
      <c r="O30" s="28">
        <f t="shared" si="1"/>
        <v>-466971</v>
      </c>
      <c r="P30" s="28">
        <f t="shared" si="1"/>
        <v>-682646</v>
      </c>
      <c r="Q30" s="28">
        <f t="shared" si="1"/>
        <v>-908985</v>
      </c>
      <c r="R30" s="28">
        <f t="shared" si="1"/>
        <v>-2058602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-29840979</v>
      </c>
      <c r="X30" s="28">
        <f t="shared" si="1"/>
        <v>-52688232</v>
      </c>
      <c r="Y30" s="28">
        <f t="shared" si="1"/>
        <v>22847253</v>
      </c>
      <c r="Z30" s="29">
        <f>+IF(X30&lt;&gt;0,+(Y30/X30)*100,0)</f>
        <v>-43.363104307618443</v>
      </c>
      <c r="AA30" s="30">
        <f>SUM(AA21:AA29)</f>
        <v>-70250977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-77024442</v>
      </c>
      <c r="D41" s="32">
        <f>+D17+D30+D39</f>
        <v>0</v>
      </c>
      <c r="E41" s="33">
        <f t="shared" si="3"/>
        <v>-72578762</v>
      </c>
      <c r="F41" s="34">
        <f t="shared" si="3"/>
        <v>-72578762</v>
      </c>
      <c r="G41" s="34">
        <f t="shared" si="3"/>
        <v>-1801324</v>
      </c>
      <c r="H41" s="34">
        <f t="shared" si="3"/>
        <v>-1441105</v>
      </c>
      <c r="I41" s="34">
        <f t="shared" si="3"/>
        <v>-11377332</v>
      </c>
      <c r="J41" s="34">
        <f t="shared" si="3"/>
        <v>-14619761</v>
      </c>
      <c r="K41" s="34">
        <f t="shared" si="3"/>
        <v>-603511</v>
      </c>
      <c r="L41" s="34">
        <f t="shared" si="3"/>
        <v>-5366909</v>
      </c>
      <c r="M41" s="34">
        <f t="shared" si="3"/>
        <v>-4027612</v>
      </c>
      <c r="N41" s="34">
        <f t="shared" si="3"/>
        <v>-9998032</v>
      </c>
      <c r="O41" s="34">
        <f t="shared" si="3"/>
        <v>513947</v>
      </c>
      <c r="P41" s="34">
        <f t="shared" si="3"/>
        <v>116345</v>
      </c>
      <c r="Q41" s="34">
        <f t="shared" si="3"/>
        <v>-448012</v>
      </c>
      <c r="R41" s="34">
        <f t="shared" si="3"/>
        <v>182280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-24435513</v>
      </c>
      <c r="X41" s="34">
        <f t="shared" si="3"/>
        <v>-54434079</v>
      </c>
      <c r="Y41" s="34">
        <f t="shared" si="3"/>
        <v>29998566</v>
      </c>
      <c r="Z41" s="35">
        <f>+IF(X41&lt;&gt;0,+(Y41/X41)*100,0)</f>
        <v>-55.109899076275362</v>
      </c>
      <c r="AA41" s="36">
        <f>+AA17+AA30+AA39</f>
        <v>-72578762</v>
      </c>
    </row>
    <row r="42" spans="1:27" x14ac:dyDescent="0.25">
      <c r="A42" s="23" t="s">
        <v>63</v>
      </c>
      <c r="B42" s="17" t="s">
        <v>64</v>
      </c>
      <c r="C42" s="32">
        <v>-96379444</v>
      </c>
      <c r="D42" s="32"/>
      <c r="E42" s="33">
        <v>-96379444</v>
      </c>
      <c r="F42" s="34">
        <v>-96379444</v>
      </c>
      <c r="G42" s="34">
        <v>-170376499</v>
      </c>
      <c r="H42" s="34">
        <f>+G43+H60</f>
        <v>-172177823</v>
      </c>
      <c r="I42" s="34">
        <f>+H43+I60</f>
        <v>-173618928</v>
      </c>
      <c r="J42" s="34">
        <f>+G42</f>
        <v>-170376499</v>
      </c>
      <c r="K42" s="34">
        <f>+I43+K60</f>
        <v>-184996260</v>
      </c>
      <c r="L42" s="34">
        <f>+K43+L60</f>
        <v>-185599771</v>
      </c>
      <c r="M42" s="34">
        <f>+L43+M60</f>
        <v>-190966680</v>
      </c>
      <c r="N42" s="34">
        <f>+K42</f>
        <v>-184996260</v>
      </c>
      <c r="O42" s="34">
        <f>+M43+O60</f>
        <v>-194994292</v>
      </c>
      <c r="P42" s="34">
        <f>+O43+P60</f>
        <v>-194480345</v>
      </c>
      <c r="Q42" s="34">
        <f>+P43+Q60</f>
        <v>-194364000</v>
      </c>
      <c r="R42" s="34">
        <f>+O42</f>
        <v>-194994292</v>
      </c>
      <c r="S42" s="34">
        <f>+Q43+S60</f>
        <v>-194812012</v>
      </c>
      <c r="T42" s="34">
        <f>+S43+T60</f>
        <v>-194812012</v>
      </c>
      <c r="U42" s="34">
        <f>+T43+U60</f>
        <v>-194812012</v>
      </c>
      <c r="V42" s="34">
        <f>+S42</f>
        <v>-194812012</v>
      </c>
      <c r="W42" s="34">
        <f>+G42</f>
        <v>-170376499</v>
      </c>
      <c r="X42" s="34">
        <v>-96379444</v>
      </c>
      <c r="Y42" s="34">
        <f>+W42-X42</f>
        <v>-73997055</v>
      </c>
      <c r="Z42" s="35">
        <f>+IF(X42&lt;&gt;0,+(Y42/X42)*100,0)</f>
        <v>76.776802115604653</v>
      </c>
      <c r="AA42" s="36">
        <v>-96379444</v>
      </c>
    </row>
    <row r="43" spans="1:27" x14ac:dyDescent="0.25">
      <c r="A43" s="42" t="s">
        <v>65</v>
      </c>
      <c r="B43" s="43" t="s">
        <v>64</v>
      </c>
      <c r="C43" s="44">
        <f>+C41+C42</f>
        <v>-173403886</v>
      </c>
      <c r="D43" s="44">
        <f t="shared" ref="D43:AA43" si="4">+D41+D42</f>
        <v>0</v>
      </c>
      <c r="E43" s="45">
        <f t="shared" si="4"/>
        <v>-168958206</v>
      </c>
      <c r="F43" s="46">
        <f t="shared" si="4"/>
        <v>-168958206</v>
      </c>
      <c r="G43" s="46">
        <f t="shared" si="4"/>
        <v>-172177823</v>
      </c>
      <c r="H43" s="46">
        <f t="shared" si="4"/>
        <v>-173618928</v>
      </c>
      <c r="I43" s="46">
        <f t="shared" si="4"/>
        <v>-184996260</v>
      </c>
      <c r="J43" s="46">
        <f>+I43</f>
        <v>-184996260</v>
      </c>
      <c r="K43" s="46">
        <f t="shared" si="4"/>
        <v>-185599771</v>
      </c>
      <c r="L43" s="46">
        <f t="shared" si="4"/>
        <v>-190966680</v>
      </c>
      <c r="M43" s="46">
        <f t="shared" si="4"/>
        <v>-194994292</v>
      </c>
      <c r="N43" s="46">
        <f>+M43</f>
        <v>-194994292</v>
      </c>
      <c r="O43" s="46">
        <f t="shared" si="4"/>
        <v>-194480345</v>
      </c>
      <c r="P43" s="46">
        <f t="shared" si="4"/>
        <v>-194364000</v>
      </c>
      <c r="Q43" s="46">
        <f t="shared" si="4"/>
        <v>-194812012</v>
      </c>
      <c r="R43" s="46">
        <f>+Q43</f>
        <v>-194812012</v>
      </c>
      <c r="S43" s="46">
        <f t="shared" si="4"/>
        <v>-194812012</v>
      </c>
      <c r="T43" s="46">
        <f t="shared" si="4"/>
        <v>-194812012</v>
      </c>
      <c r="U43" s="46">
        <f t="shared" si="4"/>
        <v>-194812012</v>
      </c>
      <c r="V43" s="46">
        <f>+U43</f>
        <v>-194812012</v>
      </c>
      <c r="W43" s="46">
        <f>+V43</f>
        <v>-194812012</v>
      </c>
      <c r="X43" s="46">
        <f t="shared" si="4"/>
        <v>-150813523</v>
      </c>
      <c r="Y43" s="46">
        <f t="shared" si="4"/>
        <v>-43998489</v>
      </c>
      <c r="Z43" s="47">
        <f>+IF(X43&lt;&gt;0,+(Y43/X43)*100,0)</f>
        <v>29.174100654090552</v>
      </c>
      <c r="AA43" s="48">
        <f t="shared" si="4"/>
        <v>-168958206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-170376499</v>
      </c>
      <c r="J60">
        <v>-170376499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1774835</v>
      </c>
      <c r="D7" s="18"/>
      <c r="E7" s="19">
        <v>1788489</v>
      </c>
      <c r="F7" s="20">
        <v>1788489</v>
      </c>
      <c r="G7" s="20">
        <v>16877</v>
      </c>
      <c r="H7" s="20">
        <v>14260</v>
      </c>
      <c r="I7" s="20">
        <v>9293</v>
      </c>
      <c r="J7" s="20">
        <v>40430</v>
      </c>
      <c r="K7" s="20">
        <v>21327</v>
      </c>
      <c r="L7" s="20">
        <v>101736</v>
      </c>
      <c r="M7" s="20">
        <v>62923</v>
      </c>
      <c r="N7" s="20">
        <v>185986</v>
      </c>
      <c r="O7" s="20">
        <v>27195</v>
      </c>
      <c r="P7" s="20">
        <v>38059</v>
      </c>
      <c r="Q7" s="20">
        <v>105033</v>
      </c>
      <c r="R7" s="20">
        <v>170287</v>
      </c>
      <c r="S7" s="20"/>
      <c r="T7" s="20"/>
      <c r="U7" s="20"/>
      <c r="V7" s="20"/>
      <c r="W7" s="20">
        <v>396703</v>
      </c>
      <c r="X7" s="20">
        <v>1341378</v>
      </c>
      <c r="Y7" s="20">
        <v>-944675</v>
      </c>
      <c r="Z7" s="21">
        <v>-70.425711469846675</v>
      </c>
      <c r="AA7" s="22">
        <v>1788489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-50537974</v>
      </c>
      <c r="F14" s="20">
        <v>-50517974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-37888479</v>
      </c>
      <c r="Y14" s="20">
        <v>37888479</v>
      </c>
      <c r="Z14" s="21">
        <v>-100</v>
      </c>
      <c r="AA14" s="22">
        <v>-50517974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1774835</v>
      </c>
      <c r="D17" s="26">
        <f>SUM(D6:D16)</f>
        <v>0</v>
      </c>
      <c r="E17" s="27">
        <f t="shared" si="0"/>
        <v>-48749485</v>
      </c>
      <c r="F17" s="28">
        <f t="shared" si="0"/>
        <v>-48729485</v>
      </c>
      <c r="G17" s="28">
        <f t="shared" si="0"/>
        <v>16877</v>
      </c>
      <c r="H17" s="28">
        <f t="shared" si="0"/>
        <v>14260</v>
      </c>
      <c r="I17" s="28">
        <f t="shared" si="0"/>
        <v>9293</v>
      </c>
      <c r="J17" s="28">
        <f t="shared" si="0"/>
        <v>40430</v>
      </c>
      <c r="K17" s="28">
        <f t="shared" si="0"/>
        <v>21327</v>
      </c>
      <c r="L17" s="28">
        <f t="shared" si="0"/>
        <v>101736</v>
      </c>
      <c r="M17" s="28">
        <f t="shared" si="0"/>
        <v>62923</v>
      </c>
      <c r="N17" s="28">
        <f t="shared" si="0"/>
        <v>185986</v>
      </c>
      <c r="O17" s="28">
        <f t="shared" si="0"/>
        <v>27195</v>
      </c>
      <c r="P17" s="28">
        <f t="shared" si="0"/>
        <v>38059</v>
      </c>
      <c r="Q17" s="28">
        <f t="shared" si="0"/>
        <v>105033</v>
      </c>
      <c r="R17" s="28">
        <f t="shared" si="0"/>
        <v>170287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396703</v>
      </c>
      <c r="X17" s="28">
        <f t="shared" si="0"/>
        <v>-36547101</v>
      </c>
      <c r="Y17" s="28">
        <f t="shared" si="0"/>
        <v>36943804</v>
      </c>
      <c r="Z17" s="29">
        <f>+IF(X17&lt;&gt;0,+(Y17/X17)*100,0)</f>
        <v>-101.08545681913321</v>
      </c>
      <c r="AA17" s="30">
        <f>SUM(AA6:AA16)</f>
        <v>-48729485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-64400000</v>
      </c>
      <c r="F28" s="20">
        <v>-57500000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-43124994</v>
      </c>
      <c r="Y28" s="20">
        <v>43124994</v>
      </c>
      <c r="Z28" s="21">
        <v>-100</v>
      </c>
      <c r="AA28" s="22">
        <v>-57500000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-64400000</v>
      </c>
      <c r="F30" s="28">
        <f t="shared" si="1"/>
        <v>-57500000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-43124994</v>
      </c>
      <c r="Y30" s="28">
        <f t="shared" si="1"/>
        <v>43124994</v>
      </c>
      <c r="Z30" s="29">
        <f>+IF(X30&lt;&gt;0,+(Y30/X30)*100,0)</f>
        <v>-100</v>
      </c>
      <c r="AA30" s="30">
        <f>SUM(AA21:AA29)</f>
        <v>-57500000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1774835</v>
      </c>
      <c r="D41" s="32">
        <f>+D17+D30+D39</f>
        <v>0</v>
      </c>
      <c r="E41" s="33">
        <f t="shared" si="3"/>
        <v>-113149485</v>
      </c>
      <c r="F41" s="34">
        <f t="shared" si="3"/>
        <v>-106229485</v>
      </c>
      <c r="G41" s="34">
        <f t="shared" si="3"/>
        <v>16877</v>
      </c>
      <c r="H41" s="34">
        <f t="shared" si="3"/>
        <v>14260</v>
      </c>
      <c r="I41" s="34">
        <f t="shared" si="3"/>
        <v>9293</v>
      </c>
      <c r="J41" s="34">
        <f t="shared" si="3"/>
        <v>40430</v>
      </c>
      <c r="K41" s="34">
        <f t="shared" si="3"/>
        <v>21327</v>
      </c>
      <c r="L41" s="34">
        <f t="shared" si="3"/>
        <v>101736</v>
      </c>
      <c r="M41" s="34">
        <f t="shared" si="3"/>
        <v>62923</v>
      </c>
      <c r="N41" s="34">
        <f t="shared" si="3"/>
        <v>185986</v>
      </c>
      <c r="O41" s="34">
        <f t="shared" si="3"/>
        <v>27195</v>
      </c>
      <c r="P41" s="34">
        <f t="shared" si="3"/>
        <v>38059</v>
      </c>
      <c r="Q41" s="34">
        <f t="shared" si="3"/>
        <v>105033</v>
      </c>
      <c r="R41" s="34">
        <f t="shared" si="3"/>
        <v>170287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396703</v>
      </c>
      <c r="X41" s="34">
        <f t="shared" si="3"/>
        <v>-79672095</v>
      </c>
      <c r="Y41" s="34">
        <f t="shared" si="3"/>
        <v>80068798</v>
      </c>
      <c r="Z41" s="35">
        <f>+IF(X41&lt;&gt;0,+(Y41/X41)*100,0)</f>
        <v>-100.49791962920015</v>
      </c>
      <c r="AA41" s="36">
        <f>+AA17+AA30+AA39</f>
        <v>-106229485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16877</v>
      </c>
      <c r="I42" s="34">
        <f>+H43+I60</f>
        <v>31137</v>
      </c>
      <c r="J42" s="34">
        <f>+G42</f>
        <v>0</v>
      </c>
      <c r="K42" s="34">
        <f>+I43+K60</f>
        <v>40430</v>
      </c>
      <c r="L42" s="34">
        <f>+K43+L60</f>
        <v>61757</v>
      </c>
      <c r="M42" s="34">
        <f>+L43+M60</f>
        <v>163493</v>
      </c>
      <c r="N42" s="34">
        <f>+K42</f>
        <v>40430</v>
      </c>
      <c r="O42" s="34">
        <f>+M43+O60</f>
        <v>226416</v>
      </c>
      <c r="P42" s="34">
        <f>+O43+P60</f>
        <v>253611</v>
      </c>
      <c r="Q42" s="34">
        <f>+P43+Q60</f>
        <v>291670</v>
      </c>
      <c r="R42" s="34">
        <f>+O42</f>
        <v>226416</v>
      </c>
      <c r="S42" s="34">
        <f>+Q43+S60</f>
        <v>396703</v>
      </c>
      <c r="T42" s="34">
        <f>+S43+T60</f>
        <v>396703</v>
      </c>
      <c r="U42" s="34">
        <f>+T43+U60</f>
        <v>396703</v>
      </c>
      <c r="V42" s="34">
        <f>+S42</f>
        <v>396703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1774835</v>
      </c>
      <c r="D43" s="44">
        <f t="shared" ref="D43:AA43" si="4">+D41+D42</f>
        <v>0</v>
      </c>
      <c r="E43" s="45">
        <f t="shared" si="4"/>
        <v>-113149485</v>
      </c>
      <c r="F43" s="46">
        <f t="shared" si="4"/>
        <v>-106229485</v>
      </c>
      <c r="G43" s="46">
        <f t="shared" si="4"/>
        <v>16877</v>
      </c>
      <c r="H43" s="46">
        <f t="shared" si="4"/>
        <v>31137</v>
      </c>
      <c r="I43" s="46">
        <f t="shared" si="4"/>
        <v>40430</v>
      </c>
      <c r="J43" s="46">
        <f>+I43</f>
        <v>40430</v>
      </c>
      <c r="K43" s="46">
        <f t="shared" si="4"/>
        <v>61757</v>
      </c>
      <c r="L43" s="46">
        <f t="shared" si="4"/>
        <v>163493</v>
      </c>
      <c r="M43" s="46">
        <f t="shared" si="4"/>
        <v>226416</v>
      </c>
      <c r="N43" s="46">
        <f>+M43</f>
        <v>226416</v>
      </c>
      <c r="O43" s="46">
        <f t="shared" si="4"/>
        <v>253611</v>
      </c>
      <c r="P43" s="46">
        <f t="shared" si="4"/>
        <v>291670</v>
      </c>
      <c r="Q43" s="46">
        <f t="shared" si="4"/>
        <v>396703</v>
      </c>
      <c r="R43" s="46">
        <f>+Q43</f>
        <v>396703</v>
      </c>
      <c r="S43" s="46">
        <f t="shared" si="4"/>
        <v>396703</v>
      </c>
      <c r="T43" s="46">
        <f t="shared" si="4"/>
        <v>396703</v>
      </c>
      <c r="U43" s="46">
        <f t="shared" si="4"/>
        <v>396703</v>
      </c>
      <c r="V43" s="46">
        <f>+U43</f>
        <v>396703</v>
      </c>
      <c r="W43" s="46">
        <f>+V43</f>
        <v>396703</v>
      </c>
      <c r="X43" s="46">
        <f t="shared" si="4"/>
        <v>-79672095</v>
      </c>
      <c r="Y43" s="46">
        <f t="shared" si="4"/>
        <v>80068798</v>
      </c>
      <c r="Z43" s="47">
        <f>+IF(X43&lt;&gt;0,+(Y43/X43)*100,0)</f>
        <v>-100.49791962920015</v>
      </c>
      <c r="AA43" s="48">
        <f t="shared" si="4"/>
        <v>-106229485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3635417</v>
      </c>
      <c r="F7" s="20">
        <v>1368936</v>
      </c>
      <c r="G7" s="20">
        <v>372710</v>
      </c>
      <c r="H7" s="20">
        <v>330020</v>
      </c>
      <c r="I7" s="20">
        <v>197301</v>
      </c>
      <c r="J7" s="20">
        <v>900031</v>
      </c>
      <c r="K7" s="20">
        <v>258321</v>
      </c>
      <c r="L7" s="20">
        <v>172458</v>
      </c>
      <c r="M7" s="20">
        <v>181681</v>
      </c>
      <c r="N7" s="20">
        <v>612460</v>
      </c>
      <c r="O7" s="20">
        <v>151530</v>
      </c>
      <c r="P7" s="20">
        <v>54878</v>
      </c>
      <c r="Q7" s="20">
        <v>807880</v>
      </c>
      <c r="R7" s="20">
        <v>1014288</v>
      </c>
      <c r="S7" s="20"/>
      <c r="T7" s="20"/>
      <c r="U7" s="20"/>
      <c r="V7" s="20"/>
      <c r="W7" s="20">
        <v>2526779</v>
      </c>
      <c r="X7" s="20">
        <v>1026702</v>
      </c>
      <c r="Y7" s="20">
        <v>1500077</v>
      </c>
      <c r="Z7" s="21">
        <v>146.10636776786254</v>
      </c>
      <c r="AA7" s="22">
        <v>1368936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21492402</v>
      </c>
      <c r="F10" s="20">
        <v>20387330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15290498</v>
      </c>
      <c r="Y10" s="20">
        <v>-15290498</v>
      </c>
      <c r="Z10" s="21">
        <v>-100</v>
      </c>
      <c r="AA10" s="22">
        <v>20387330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2256766</v>
      </c>
      <c r="F11" s="20">
        <v>2256766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1692574</v>
      </c>
      <c r="Y11" s="20">
        <v>-1692574</v>
      </c>
      <c r="Z11" s="21">
        <v>-100</v>
      </c>
      <c r="AA11" s="22">
        <v>2256766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-6025227</v>
      </c>
      <c r="D14" s="18"/>
      <c r="E14" s="19">
        <v>-4300679</v>
      </c>
      <c r="F14" s="20">
        <v>-4302623</v>
      </c>
      <c r="G14" s="20">
        <v>-605592</v>
      </c>
      <c r="H14" s="20">
        <v>-670305</v>
      </c>
      <c r="I14" s="20">
        <v>-829024</v>
      </c>
      <c r="J14" s="20">
        <v>-2104921</v>
      </c>
      <c r="K14" s="20">
        <v>-711197</v>
      </c>
      <c r="L14" s="20">
        <v>-1038883</v>
      </c>
      <c r="M14" s="20">
        <v>-617262</v>
      </c>
      <c r="N14" s="20">
        <v>-2367342</v>
      </c>
      <c r="O14" s="20">
        <v>-914104</v>
      </c>
      <c r="P14" s="20">
        <v>-613980</v>
      </c>
      <c r="Q14" s="20">
        <v>-873351</v>
      </c>
      <c r="R14" s="20">
        <v>-2401435</v>
      </c>
      <c r="S14" s="20"/>
      <c r="T14" s="20"/>
      <c r="U14" s="20"/>
      <c r="V14" s="20"/>
      <c r="W14" s="20">
        <v>-6873698</v>
      </c>
      <c r="X14" s="20">
        <v>-3226964</v>
      </c>
      <c r="Y14" s="20">
        <v>-3646734</v>
      </c>
      <c r="Z14" s="21">
        <v>113.00820213674525</v>
      </c>
      <c r="AA14" s="22">
        <v>-4302623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-6025227</v>
      </c>
      <c r="D17" s="26">
        <f>SUM(D6:D16)</f>
        <v>0</v>
      </c>
      <c r="E17" s="27">
        <f t="shared" si="0"/>
        <v>23083906</v>
      </c>
      <c r="F17" s="28">
        <f t="shared" si="0"/>
        <v>19710409</v>
      </c>
      <c r="G17" s="28">
        <f t="shared" si="0"/>
        <v>-232882</v>
      </c>
      <c r="H17" s="28">
        <f t="shared" si="0"/>
        <v>-340285</v>
      </c>
      <c r="I17" s="28">
        <f t="shared" si="0"/>
        <v>-631723</v>
      </c>
      <c r="J17" s="28">
        <f t="shared" si="0"/>
        <v>-1204890</v>
      </c>
      <c r="K17" s="28">
        <f t="shared" si="0"/>
        <v>-452876</v>
      </c>
      <c r="L17" s="28">
        <f t="shared" si="0"/>
        <v>-866425</v>
      </c>
      <c r="M17" s="28">
        <f t="shared" si="0"/>
        <v>-435581</v>
      </c>
      <c r="N17" s="28">
        <f t="shared" si="0"/>
        <v>-1754882</v>
      </c>
      <c r="O17" s="28">
        <f t="shared" si="0"/>
        <v>-762574</v>
      </c>
      <c r="P17" s="28">
        <f t="shared" si="0"/>
        <v>-559102</v>
      </c>
      <c r="Q17" s="28">
        <f t="shared" si="0"/>
        <v>-65471</v>
      </c>
      <c r="R17" s="28">
        <f t="shared" si="0"/>
        <v>-1387147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-4346919</v>
      </c>
      <c r="X17" s="28">
        <f t="shared" si="0"/>
        <v>14782810</v>
      </c>
      <c r="Y17" s="28">
        <f t="shared" si="0"/>
        <v>-19129729</v>
      </c>
      <c r="Z17" s="29">
        <f>+IF(X17&lt;&gt;0,+(Y17/X17)*100,0)</f>
        <v>-129.40522809939384</v>
      </c>
      <c r="AA17" s="30">
        <f>SUM(AA6:AA16)</f>
        <v>19710409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-24716263</v>
      </c>
      <c r="F28" s="20">
        <v>-20387330</v>
      </c>
      <c r="G28" s="20"/>
      <c r="H28" s="20">
        <v>-2791740</v>
      </c>
      <c r="I28" s="20">
        <v>-3955846</v>
      </c>
      <c r="J28" s="20">
        <v>-6747586</v>
      </c>
      <c r="K28" s="20">
        <v>-259793</v>
      </c>
      <c r="L28" s="20">
        <v>-2751927</v>
      </c>
      <c r="M28" s="20">
        <v>-446559</v>
      </c>
      <c r="N28" s="20">
        <v>-3458279</v>
      </c>
      <c r="O28" s="20"/>
      <c r="P28" s="20"/>
      <c r="Q28" s="20"/>
      <c r="R28" s="20"/>
      <c r="S28" s="20"/>
      <c r="T28" s="20"/>
      <c r="U28" s="20"/>
      <c r="V28" s="20"/>
      <c r="W28" s="20">
        <v>-10205865</v>
      </c>
      <c r="X28" s="20">
        <v>-15290498</v>
      </c>
      <c r="Y28" s="20">
        <v>5084633</v>
      </c>
      <c r="Z28" s="21">
        <v>-33.253547399175623</v>
      </c>
      <c r="AA28" s="22">
        <v>-20387330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-24716263</v>
      </c>
      <c r="F30" s="28">
        <f t="shared" si="1"/>
        <v>-20387330</v>
      </c>
      <c r="G30" s="28">
        <f t="shared" si="1"/>
        <v>0</v>
      </c>
      <c r="H30" s="28">
        <f t="shared" si="1"/>
        <v>-2791740</v>
      </c>
      <c r="I30" s="28">
        <f t="shared" si="1"/>
        <v>-3955846</v>
      </c>
      <c r="J30" s="28">
        <f t="shared" si="1"/>
        <v>-6747586</v>
      </c>
      <c r="K30" s="28">
        <f t="shared" si="1"/>
        <v>-259793</v>
      </c>
      <c r="L30" s="28">
        <f t="shared" si="1"/>
        <v>-2751927</v>
      </c>
      <c r="M30" s="28">
        <f t="shared" si="1"/>
        <v>-446559</v>
      </c>
      <c r="N30" s="28">
        <f t="shared" si="1"/>
        <v>-3458279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-10205865</v>
      </c>
      <c r="X30" s="28">
        <f t="shared" si="1"/>
        <v>-15290498</v>
      </c>
      <c r="Y30" s="28">
        <f t="shared" si="1"/>
        <v>5084633</v>
      </c>
      <c r="Z30" s="29">
        <f>+IF(X30&lt;&gt;0,+(Y30/X30)*100,0)</f>
        <v>-33.253547399175623</v>
      </c>
      <c r="AA30" s="30">
        <f>SUM(AA21:AA29)</f>
        <v>-20387330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-6025227</v>
      </c>
      <c r="D41" s="32">
        <f>+D17+D30+D39</f>
        <v>0</v>
      </c>
      <c r="E41" s="33">
        <f t="shared" si="3"/>
        <v>-1632357</v>
      </c>
      <c r="F41" s="34">
        <f t="shared" si="3"/>
        <v>-676921</v>
      </c>
      <c r="G41" s="34">
        <f t="shared" si="3"/>
        <v>-232882</v>
      </c>
      <c r="H41" s="34">
        <f t="shared" si="3"/>
        <v>-3132025</v>
      </c>
      <c r="I41" s="34">
        <f t="shared" si="3"/>
        <v>-4587569</v>
      </c>
      <c r="J41" s="34">
        <f t="shared" si="3"/>
        <v>-7952476</v>
      </c>
      <c r="K41" s="34">
        <f t="shared" si="3"/>
        <v>-712669</v>
      </c>
      <c r="L41" s="34">
        <f t="shared" si="3"/>
        <v>-3618352</v>
      </c>
      <c r="M41" s="34">
        <f t="shared" si="3"/>
        <v>-882140</v>
      </c>
      <c r="N41" s="34">
        <f t="shared" si="3"/>
        <v>-5213161</v>
      </c>
      <c r="O41" s="34">
        <f t="shared" si="3"/>
        <v>-762574</v>
      </c>
      <c r="P41" s="34">
        <f t="shared" si="3"/>
        <v>-559102</v>
      </c>
      <c r="Q41" s="34">
        <f t="shared" si="3"/>
        <v>-65471</v>
      </c>
      <c r="R41" s="34">
        <f t="shared" si="3"/>
        <v>-1387147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-14552784</v>
      </c>
      <c r="X41" s="34">
        <f t="shared" si="3"/>
        <v>-507688</v>
      </c>
      <c r="Y41" s="34">
        <f t="shared" si="3"/>
        <v>-14045096</v>
      </c>
      <c r="Z41" s="35">
        <f>+IF(X41&lt;&gt;0,+(Y41/X41)*100,0)</f>
        <v>2766.4817762090101</v>
      </c>
      <c r="AA41" s="36">
        <f>+AA17+AA30+AA39</f>
        <v>-676921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-232882</v>
      </c>
      <c r="I42" s="34">
        <f>+H43+I60</f>
        <v>-3364907</v>
      </c>
      <c r="J42" s="34">
        <f>+G42</f>
        <v>0</v>
      </c>
      <c r="K42" s="34">
        <f>+I43+K60</f>
        <v>-7952476</v>
      </c>
      <c r="L42" s="34">
        <f>+K43+L60</f>
        <v>-8665145</v>
      </c>
      <c r="M42" s="34">
        <f>+L43+M60</f>
        <v>-12283497</v>
      </c>
      <c r="N42" s="34">
        <f>+K42</f>
        <v>-7952476</v>
      </c>
      <c r="O42" s="34">
        <f>+M43+O60</f>
        <v>-13165637</v>
      </c>
      <c r="P42" s="34">
        <f>+O43+P60</f>
        <v>-13928211</v>
      </c>
      <c r="Q42" s="34">
        <f>+P43+Q60</f>
        <v>-14487313</v>
      </c>
      <c r="R42" s="34">
        <f>+O42</f>
        <v>-13165637</v>
      </c>
      <c r="S42" s="34">
        <f>+Q43+S60</f>
        <v>-14552784</v>
      </c>
      <c r="T42" s="34">
        <f>+S43+T60</f>
        <v>-14552784</v>
      </c>
      <c r="U42" s="34">
        <f>+T43+U60</f>
        <v>-14552784</v>
      </c>
      <c r="V42" s="34">
        <f>+S42</f>
        <v>-14552784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-6025227</v>
      </c>
      <c r="D43" s="44">
        <f t="shared" ref="D43:AA43" si="4">+D41+D42</f>
        <v>0</v>
      </c>
      <c r="E43" s="45">
        <f t="shared" si="4"/>
        <v>-1632357</v>
      </c>
      <c r="F43" s="46">
        <f t="shared" si="4"/>
        <v>-676921</v>
      </c>
      <c r="G43" s="46">
        <f t="shared" si="4"/>
        <v>-232882</v>
      </c>
      <c r="H43" s="46">
        <f t="shared" si="4"/>
        <v>-3364907</v>
      </c>
      <c r="I43" s="46">
        <f t="shared" si="4"/>
        <v>-7952476</v>
      </c>
      <c r="J43" s="46">
        <f>+I43</f>
        <v>-7952476</v>
      </c>
      <c r="K43" s="46">
        <f t="shared" si="4"/>
        <v>-8665145</v>
      </c>
      <c r="L43" s="46">
        <f t="shared" si="4"/>
        <v>-12283497</v>
      </c>
      <c r="M43" s="46">
        <f t="shared" si="4"/>
        <v>-13165637</v>
      </c>
      <c r="N43" s="46">
        <f>+M43</f>
        <v>-13165637</v>
      </c>
      <c r="O43" s="46">
        <f t="shared" si="4"/>
        <v>-13928211</v>
      </c>
      <c r="P43" s="46">
        <f t="shared" si="4"/>
        <v>-14487313</v>
      </c>
      <c r="Q43" s="46">
        <f t="shared" si="4"/>
        <v>-14552784</v>
      </c>
      <c r="R43" s="46">
        <f>+Q43</f>
        <v>-14552784</v>
      </c>
      <c r="S43" s="46">
        <f t="shared" si="4"/>
        <v>-14552784</v>
      </c>
      <c r="T43" s="46">
        <f t="shared" si="4"/>
        <v>-14552784</v>
      </c>
      <c r="U43" s="46">
        <f t="shared" si="4"/>
        <v>-14552784</v>
      </c>
      <c r="V43" s="46">
        <f>+U43</f>
        <v>-14552784</v>
      </c>
      <c r="W43" s="46">
        <f>+V43</f>
        <v>-14552784</v>
      </c>
      <c r="X43" s="46">
        <f t="shared" si="4"/>
        <v>-507688</v>
      </c>
      <c r="Y43" s="46">
        <f t="shared" si="4"/>
        <v>-14045096</v>
      </c>
      <c r="Z43" s="47">
        <f>+IF(X43&lt;&gt;0,+(Y43/X43)*100,0)</f>
        <v>2766.4817762090101</v>
      </c>
      <c r="AA43" s="48">
        <f t="shared" si="4"/>
        <v>-676921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25393084</v>
      </c>
      <c r="D7" s="18"/>
      <c r="E7" s="19">
        <v>30925524</v>
      </c>
      <c r="F7" s="20">
        <v>32033989</v>
      </c>
      <c r="G7" s="20">
        <v>1792051</v>
      </c>
      <c r="H7" s="20">
        <v>2119033</v>
      </c>
      <c r="I7" s="20">
        <v>1936337</v>
      </c>
      <c r="J7" s="20">
        <v>5847421</v>
      </c>
      <c r="K7" s="20">
        <v>1716801</v>
      </c>
      <c r="L7" s="20">
        <v>1854774</v>
      </c>
      <c r="M7" s="20">
        <v>2538174</v>
      </c>
      <c r="N7" s="20">
        <v>6109749</v>
      </c>
      <c r="O7" s="20">
        <v>1588181</v>
      </c>
      <c r="P7" s="20">
        <v>1968096</v>
      </c>
      <c r="Q7" s="20">
        <v>2266146</v>
      </c>
      <c r="R7" s="20">
        <v>5822423</v>
      </c>
      <c r="S7" s="20"/>
      <c r="T7" s="20"/>
      <c r="U7" s="20"/>
      <c r="V7" s="20"/>
      <c r="W7" s="20">
        <v>17779593</v>
      </c>
      <c r="X7" s="20">
        <v>23637529</v>
      </c>
      <c r="Y7" s="20">
        <v>-5857936</v>
      </c>
      <c r="Z7" s="21">
        <v>-24.782353519270139</v>
      </c>
      <c r="AA7" s="22">
        <v>32033989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27985701</v>
      </c>
      <c r="D9" s="18"/>
      <c r="E9" s="19">
        <v>43015704</v>
      </c>
      <c r="F9" s="20">
        <v>43636689</v>
      </c>
      <c r="G9" s="20">
        <v>12111376</v>
      </c>
      <c r="H9" s="20">
        <v>7484</v>
      </c>
      <c r="I9" s="20">
        <v>20903</v>
      </c>
      <c r="J9" s="20">
        <v>12139763</v>
      </c>
      <c r="K9" s="20">
        <v>8430</v>
      </c>
      <c r="L9" s="20">
        <v>8209</v>
      </c>
      <c r="M9" s="20">
        <v>9689896</v>
      </c>
      <c r="N9" s="20">
        <v>9706535</v>
      </c>
      <c r="O9" s="20">
        <v>6403</v>
      </c>
      <c r="P9" s="20">
        <v>8639</v>
      </c>
      <c r="Q9" s="20">
        <v>7271951</v>
      </c>
      <c r="R9" s="20">
        <v>7286993</v>
      </c>
      <c r="S9" s="20"/>
      <c r="T9" s="20"/>
      <c r="U9" s="20"/>
      <c r="V9" s="20"/>
      <c r="W9" s="20">
        <v>29133291</v>
      </c>
      <c r="X9" s="20">
        <v>32510172</v>
      </c>
      <c r="Y9" s="20">
        <v>-3376881</v>
      </c>
      <c r="Z9" s="21">
        <v>-10.387152058131221</v>
      </c>
      <c r="AA9" s="22">
        <v>43636689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-9103903</v>
      </c>
      <c r="D14" s="18"/>
      <c r="E14" s="19">
        <v>-24542304</v>
      </c>
      <c r="F14" s="20">
        <v>-25734649</v>
      </c>
      <c r="G14" s="20">
        <v>-607921</v>
      </c>
      <c r="H14" s="20">
        <v>-1186619</v>
      </c>
      <c r="I14" s="20">
        <v>-599049</v>
      </c>
      <c r="J14" s="20">
        <v>-2393589</v>
      </c>
      <c r="K14" s="20">
        <v>-563140</v>
      </c>
      <c r="L14" s="20">
        <v>-8714051</v>
      </c>
      <c r="M14" s="20">
        <v>-1162221</v>
      </c>
      <c r="N14" s="20">
        <v>-10439412</v>
      </c>
      <c r="O14" s="20">
        <v>-2404884</v>
      </c>
      <c r="P14" s="20">
        <v>-4214789</v>
      </c>
      <c r="Q14" s="20">
        <v>-1243584</v>
      </c>
      <c r="R14" s="20">
        <v>-7863257</v>
      </c>
      <c r="S14" s="20"/>
      <c r="T14" s="20"/>
      <c r="U14" s="20"/>
      <c r="V14" s="20"/>
      <c r="W14" s="20">
        <v>-20696258</v>
      </c>
      <c r="X14" s="20">
        <v>-18883666</v>
      </c>
      <c r="Y14" s="20">
        <v>-1812592</v>
      </c>
      <c r="Z14" s="21">
        <v>9.598729399259657</v>
      </c>
      <c r="AA14" s="22">
        <v>-25734649</v>
      </c>
    </row>
    <row r="15" spans="1:27" x14ac:dyDescent="0.25">
      <c r="A15" s="23" t="s">
        <v>44</v>
      </c>
      <c r="B15" s="17" t="s">
        <v>32</v>
      </c>
      <c r="C15" s="18">
        <v>-15523</v>
      </c>
      <c r="D15" s="18"/>
      <c r="E15" s="19">
        <v>-18000</v>
      </c>
      <c r="F15" s="20">
        <v>-18000</v>
      </c>
      <c r="G15" s="20">
        <v>-172</v>
      </c>
      <c r="H15" s="20">
        <v>-165</v>
      </c>
      <c r="I15" s="20">
        <v>-153</v>
      </c>
      <c r="J15" s="20">
        <v>-490</v>
      </c>
      <c r="K15" s="20">
        <v>-151</v>
      </c>
      <c r="L15" s="20">
        <v>-140</v>
      </c>
      <c r="M15" s="20">
        <v>-3185</v>
      </c>
      <c r="N15" s="20">
        <v>-3476</v>
      </c>
      <c r="O15" s="20">
        <v>-130</v>
      </c>
      <c r="P15" s="20"/>
      <c r="Q15" s="20">
        <v>-239</v>
      </c>
      <c r="R15" s="20">
        <v>-369</v>
      </c>
      <c r="S15" s="20"/>
      <c r="T15" s="20"/>
      <c r="U15" s="20"/>
      <c r="V15" s="20"/>
      <c r="W15" s="20">
        <v>-4335</v>
      </c>
      <c r="X15" s="20">
        <v>-13500</v>
      </c>
      <c r="Y15" s="20">
        <v>9165</v>
      </c>
      <c r="Z15" s="21">
        <v>-67.888888888888886</v>
      </c>
      <c r="AA15" s="22">
        <v>-18000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44259359</v>
      </c>
      <c r="D17" s="26">
        <f>SUM(D6:D16)</f>
        <v>0</v>
      </c>
      <c r="E17" s="27">
        <f t="shared" si="0"/>
        <v>49380924</v>
      </c>
      <c r="F17" s="28">
        <f t="shared" si="0"/>
        <v>49918029</v>
      </c>
      <c r="G17" s="28">
        <f t="shared" si="0"/>
        <v>13295334</v>
      </c>
      <c r="H17" s="28">
        <f t="shared" si="0"/>
        <v>939733</v>
      </c>
      <c r="I17" s="28">
        <f t="shared" si="0"/>
        <v>1358038</v>
      </c>
      <c r="J17" s="28">
        <f t="shared" si="0"/>
        <v>15593105</v>
      </c>
      <c r="K17" s="28">
        <f t="shared" si="0"/>
        <v>1161940</v>
      </c>
      <c r="L17" s="28">
        <f t="shared" si="0"/>
        <v>-6851208</v>
      </c>
      <c r="M17" s="28">
        <f t="shared" si="0"/>
        <v>11062664</v>
      </c>
      <c r="N17" s="28">
        <f t="shared" si="0"/>
        <v>5373396</v>
      </c>
      <c r="O17" s="28">
        <f t="shared" si="0"/>
        <v>-810430</v>
      </c>
      <c r="P17" s="28">
        <f t="shared" si="0"/>
        <v>-2238054</v>
      </c>
      <c r="Q17" s="28">
        <f t="shared" si="0"/>
        <v>8294274</v>
      </c>
      <c r="R17" s="28">
        <f t="shared" si="0"/>
        <v>5245790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26212291</v>
      </c>
      <c r="X17" s="28">
        <f t="shared" si="0"/>
        <v>37250535</v>
      </c>
      <c r="Y17" s="28">
        <f t="shared" si="0"/>
        <v>-11038244</v>
      </c>
      <c r="Z17" s="29">
        <f>+IF(X17&lt;&gt;0,+(Y17/X17)*100,0)</f>
        <v>-29.632444205163765</v>
      </c>
      <c r="AA17" s="30">
        <f>SUM(AA6:AA16)</f>
        <v>49918029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44259359</v>
      </c>
      <c r="D41" s="32">
        <f>+D17+D30+D39</f>
        <v>0</v>
      </c>
      <c r="E41" s="33">
        <f t="shared" si="3"/>
        <v>49380924</v>
      </c>
      <c r="F41" s="34">
        <f t="shared" si="3"/>
        <v>49918029</v>
      </c>
      <c r="G41" s="34">
        <f t="shared" si="3"/>
        <v>13295334</v>
      </c>
      <c r="H41" s="34">
        <f t="shared" si="3"/>
        <v>939733</v>
      </c>
      <c r="I41" s="34">
        <f t="shared" si="3"/>
        <v>1358038</v>
      </c>
      <c r="J41" s="34">
        <f t="shared" si="3"/>
        <v>15593105</v>
      </c>
      <c r="K41" s="34">
        <f t="shared" si="3"/>
        <v>1161940</v>
      </c>
      <c r="L41" s="34">
        <f t="shared" si="3"/>
        <v>-6851208</v>
      </c>
      <c r="M41" s="34">
        <f t="shared" si="3"/>
        <v>11062664</v>
      </c>
      <c r="N41" s="34">
        <f t="shared" si="3"/>
        <v>5373396</v>
      </c>
      <c r="O41" s="34">
        <f t="shared" si="3"/>
        <v>-810430</v>
      </c>
      <c r="P41" s="34">
        <f t="shared" si="3"/>
        <v>-2238054</v>
      </c>
      <c r="Q41" s="34">
        <f t="shared" si="3"/>
        <v>8294274</v>
      </c>
      <c r="R41" s="34">
        <f t="shared" si="3"/>
        <v>5245790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26212291</v>
      </c>
      <c r="X41" s="34">
        <f t="shared" si="3"/>
        <v>37250535</v>
      </c>
      <c r="Y41" s="34">
        <f t="shared" si="3"/>
        <v>-11038244</v>
      </c>
      <c r="Z41" s="35">
        <f>+IF(X41&lt;&gt;0,+(Y41/X41)*100,0)</f>
        <v>-29.632444205163765</v>
      </c>
      <c r="AA41" s="36">
        <f>+AA17+AA30+AA39</f>
        <v>49918029</v>
      </c>
    </row>
    <row r="42" spans="1:27" x14ac:dyDescent="0.25">
      <c r="A42" s="23" t="s">
        <v>63</v>
      </c>
      <c r="B42" s="17" t="s">
        <v>64</v>
      </c>
      <c r="C42" s="32">
        <v>99599023</v>
      </c>
      <c r="D42" s="32"/>
      <c r="E42" s="33"/>
      <c r="F42" s="34"/>
      <c r="G42" s="34">
        <v>142992621</v>
      </c>
      <c r="H42" s="34">
        <f>+G43+H60</f>
        <v>156287955</v>
      </c>
      <c r="I42" s="34">
        <f>+H43+I60</f>
        <v>157227688</v>
      </c>
      <c r="J42" s="34">
        <f>+G42</f>
        <v>142992621</v>
      </c>
      <c r="K42" s="34">
        <f>+I43+K60</f>
        <v>158585726</v>
      </c>
      <c r="L42" s="34">
        <f>+K43+L60</f>
        <v>159747666</v>
      </c>
      <c r="M42" s="34">
        <f>+L43+M60</f>
        <v>152896458</v>
      </c>
      <c r="N42" s="34">
        <f>+K42</f>
        <v>158585726</v>
      </c>
      <c r="O42" s="34">
        <f>+M43+O60</f>
        <v>163959122</v>
      </c>
      <c r="P42" s="34">
        <f>+O43+P60</f>
        <v>163148692</v>
      </c>
      <c r="Q42" s="34">
        <f>+P43+Q60</f>
        <v>160910638</v>
      </c>
      <c r="R42" s="34">
        <f>+O42</f>
        <v>163959122</v>
      </c>
      <c r="S42" s="34">
        <f>+Q43+S60</f>
        <v>169204912</v>
      </c>
      <c r="T42" s="34">
        <f>+S43+T60</f>
        <v>169204912</v>
      </c>
      <c r="U42" s="34">
        <f>+T43+U60</f>
        <v>169204912</v>
      </c>
      <c r="V42" s="34">
        <f>+S42</f>
        <v>169204912</v>
      </c>
      <c r="W42" s="34">
        <f>+G42</f>
        <v>142992621</v>
      </c>
      <c r="X42" s="34"/>
      <c r="Y42" s="34">
        <f>+W42-X42</f>
        <v>142992621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143858382</v>
      </c>
      <c r="D43" s="44">
        <f t="shared" ref="D43:AA43" si="4">+D41+D42</f>
        <v>0</v>
      </c>
      <c r="E43" s="45">
        <f t="shared" si="4"/>
        <v>49380924</v>
      </c>
      <c r="F43" s="46">
        <f t="shared" si="4"/>
        <v>49918029</v>
      </c>
      <c r="G43" s="46">
        <f t="shared" si="4"/>
        <v>156287955</v>
      </c>
      <c r="H43" s="46">
        <f t="shared" si="4"/>
        <v>157227688</v>
      </c>
      <c r="I43" s="46">
        <f t="shared" si="4"/>
        <v>158585726</v>
      </c>
      <c r="J43" s="46">
        <f>+I43</f>
        <v>158585726</v>
      </c>
      <c r="K43" s="46">
        <f t="shared" si="4"/>
        <v>159747666</v>
      </c>
      <c r="L43" s="46">
        <f t="shared" si="4"/>
        <v>152896458</v>
      </c>
      <c r="M43" s="46">
        <f t="shared" si="4"/>
        <v>163959122</v>
      </c>
      <c r="N43" s="46">
        <f>+M43</f>
        <v>163959122</v>
      </c>
      <c r="O43" s="46">
        <f t="shared" si="4"/>
        <v>163148692</v>
      </c>
      <c r="P43" s="46">
        <f t="shared" si="4"/>
        <v>160910638</v>
      </c>
      <c r="Q43" s="46">
        <f t="shared" si="4"/>
        <v>169204912</v>
      </c>
      <c r="R43" s="46">
        <f>+Q43</f>
        <v>169204912</v>
      </c>
      <c r="S43" s="46">
        <f t="shared" si="4"/>
        <v>169204912</v>
      </c>
      <c r="T43" s="46">
        <f t="shared" si="4"/>
        <v>169204912</v>
      </c>
      <c r="U43" s="46">
        <f t="shared" si="4"/>
        <v>169204912</v>
      </c>
      <c r="V43" s="46">
        <f>+U43</f>
        <v>169204912</v>
      </c>
      <c r="W43" s="46">
        <f>+V43</f>
        <v>169204912</v>
      </c>
      <c r="X43" s="46">
        <f t="shared" si="4"/>
        <v>37250535</v>
      </c>
      <c r="Y43" s="46">
        <f t="shared" si="4"/>
        <v>131954377</v>
      </c>
      <c r="Z43" s="47">
        <f>+IF(X43&lt;&gt;0,+(Y43/X43)*100,0)</f>
        <v>354.23485058670974</v>
      </c>
      <c r="AA43" s="48">
        <f t="shared" si="4"/>
        <v>49918029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142992621</v>
      </c>
      <c r="J60">
        <v>142992621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18158251</v>
      </c>
      <c r="D7" s="18"/>
      <c r="E7" s="19">
        <v>57531164</v>
      </c>
      <c r="F7" s="20">
        <v>63483337</v>
      </c>
      <c r="G7" s="20">
        <v>427698</v>
      </c>
      <c r="H7" s="20">
        <v>1127458</v>
      </c>
      <c r="I7" s="20">
        <v>2312559</v>
      </c>
      <c r="J7" s="20">
        <v>3867715</v>
      </c>
      <c r="K7" s="20">
        <v>4055353</v>
      </c>
      <c r="L7" s="20">
        <v>2993350</v>
      </c>
      <c r="M7" s="20">
        <v>2993199</v>
      </c>
      <c r="N7" s="20">
        <v>10041902</v>
      </c>
      <c r="O7" s="20">
        <v>2230826</v>
      </c>
      <c r="P7" s="20"/>
      <c r="Q7" s="20">
        <v>3190519</v>
      </c>
      <c r="R7" s="20">
        <v>5421345</v>
      </c>
      <c r="S7" s="20"/>
      <c r="T7" s="20"/>
      <c r="U7" s="20"/>
      <c r="V7" s="20"/>
      <c r="W7" s="20">
        <v>19330962</v>
      </c>
      <c r="X7" s="20">
        <v>43148367</v>
      </c>
      <c r="Y7" s="20">
        <v>-23817405</v>
      </c>
      <c r="Z7" s="21">
        <v>-55.198856077218409</v>
      </c>
      <c r="AA7" s="22">
        <v>63483337</v>
      </c>
    </row>
    <row r="8" spans="1:27" x14ac:dyDescent="0.25">
      <c r="A8" s="23" t="s">
        <v>36</v>
      </c>
      <c r="B8" s="17" t="s">
        <v>32</v>
      </c>
      <c r="C8" s="18">
        <v>226334</v>
      </c>
      <c r="D8" s="18"/>
      <c r="E8" s="19">
        <v>-4819058</v>
      </c>
      <c r="F8" s="20">
        <v>-4819058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-3614292</v>
      </c>
      <c r="Y8" s="20">
        <v>3614292</v>
      </c>
      <c r="Z8" s="21">
        <v>-100</v>
      </c>
      <c r="AA8" s="22">
        <v>-4819058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529506</v>
      </c>
      <c r="D11" s="18"/>
      <c r="E11" s="19">
        <v>4803587</v>
      </c>
      <c r="F11" s="20">
        <v>8379408</v>
      </c>
      <c r="G11" s="20"/>
      <c r="H11" s="20">
        <v>712</v>
      </c>
      <c r="I11" s="20">
        <v>3185</v>
      </c>
      <c r="J11" s="20">
        <v>3897</v>
      </c>
      <c r="K11" s="20">
        <v>40004</v>
      </c>
      <c r="L11" s="20">
        <v>10383</v>
      </c>
      <c r="M11" s="20">
        <v>7645</v>
      </c>
      <c r="N11" s="20">
        <v>58032</v>
      </c>
      <c r="O11" s="20">
        <v>15990</v>
      </c>
      <c r="P11" s="20"/>
      <c r="Q11" s="20">
        <v>18980</v>
      </c>
      <c r="R11" s="20">
        <v>34970</v>
      </c>
      <c r="S11" s="20"/>
      <c r="T11" s="20"/>
      <c r="U11" s="20"/>
      <c r="V11" s="20"/>
      <c r="W11" s="20">
        <v>96899</v>
      </c>
      <c r="X11" s="20">
        <v>3602691</v>
      </c>
      <c r="Y11" s="20">
        <v>-3505792</v>
      </c>
      <c r="Z11" s="21">
        <v>-97.310371608333881</v>
      </c>
      <c r="AA11" s="22">
        <v>8379408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-27739797</v>
      </c>
      <c r="F14" s="20">
        <v>-26089797</v>
      </c>
      <c r="G14" s="20">
        <v>-1547755</v>
      </c>
      <c r="H14" s="20">
        <v>-627519</v>
      </c>
      <c r="I14" s="20">
        <v>-169313</v>
      </c>
      <c r="J14" s="20">
        <v>-2344587</v>
      </c>
      <c r="K14" s="20">
        <v>-127344</v>
      </c>
      <c r="L14" s="20">
        <v>-1003922</v>
      </c>
      <c r="M14" s="20">
        <v>-77510</v>
      </c>
      <c r="N14" s="20">
        <v>-1208776</v>
      </c>
      <c r="O14" s="20">
        <v>-515719</v>
      </c>
      <c r="P14" s="20"/>
      <c r="Q14" s="20">
        <v>-1175619</v>
      </c>
      <c r="R14" s="20">
        <v>-1691338</v>
      </c>
      <c r="S14" s="20"/>
      <c r="T14" s="20"/>
      <c r="U14" s="20"/>
      <c r="V14" s="20"/>
      <c r="W14" s="20">
        <v>-5244701</v>
      </c>
      <c r="X14" s="20">
        <v>-20804778</v>
      </c>
      <c r="Y14" s="20">
        <v>15560077</v>
      </c>
      <c r="Z14" s="21">
        <v>-74.79088217139352</v>
      </c>
      <c r="AA14" s="22">
        <v>-26089797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18914091</v>
      </c>
      <c r="D17" s="26">
        <f>SUM(D6:D16)</f>
        <v>0</v>
      </c>
      <c r="E17" s="27">
        <f t="shared" si="0"/>
        <v>29775896</v>
      </c>
      <c r="F17" s="28">
        <f t="shared" si="0"/>
        <v>40953890</v>
      </c>
      <c r="G17" s="28">
        <f t="shared" si="0"/>
        <v>-1120057</v>
      </c>
      <c r="H17" s="28">
        <f t="shared" si="0"/>
        <v>500651</v>
      </c>
      <c r="I17" s="28">
        <f t="shared" si="0"/>
        <v>2146431</v>
      </c>
      <c r="J17" s="28">
        <f t="shared" si="0"/>
        <v>1527025</v>
      </c>
      <c r="K17" s="28">
        <f t="shared" si="0"/>
        <v>3968013</v>
      </c>
      <c r="L17" s="28">
        <f t="shared" si="0"/>
        <v>1999811</v>
      </c>
      <c r="M17" s="28">
        <f t="shared" si="0"/>
        <v>2923334</v>
      </c>
      <c r="N17" s="28">
        <f t="shared" si="0"/>
        <v>8891158</v>
      </c>
      <c r="O17" s="28">
        <f t="shared" si="0"/>
        <v>1731097</v>
      </c>
      <c r="P17" s="28">
        <f t="shared" si="0"/>
        <v>0</v>
      </c>
      <c r="Q17" s="28">
        <f t="shared" si="0"/>
        <v>2033880</v>
      </c>
      <c r="R17" s="28">
        <f t="shared" si="0"/>
        <v>3764977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14183160</v>
      </c>
      <c r="X17" s="28">
        <f t="shared" si="0"/>
        <v>22331988</v>
      </c>
      <c r="Y17" s="28">
        <f t="shared" si="0"/>
        <v>-8148828</v>
      </c>
      <c r="Z17" s="29">
        <f>+IF(X17&lt;&gt;0,+(Y17/X17)*100,0)</f>
        <v>-36.48948763540443</v>
      </c>
      <c r="AA17" s="30">
        <f>SUM(AA6:AA16)</f>
        <v>40953890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-15837517</v>
      </c>
      <c r="D28" s="18"/>
      <c r="E28" s="19">
        <v>-5948713</v>
      </c>
      <c r="F28" s="20">
        <v>-19444845</v>
      </c>
      <c r="G28" s="20">
        <v>-3611420</v>
      </c>
      <c r="H28" s="20">
        <v>-2134792</v>
      </c>
      <c r="I28" s="20"/>
      <c r="J28" s="20">
        <v>-5746212</v>
      </c>
      <c r="K28" s="20">
        <v>-430478</v>
      </c>
      <c r="L28" s="20"/>
      <c r="M28" s="20"/>
      <c r="N28" s="20">
        <v>-430478</v>
      </c>
      <c r="O28" s="20"/>
      <c r="P28" s="20"/>
      <c r="Q28" s="20">
        <v>-601744</v>
      </c>
      <c r="R28" s="20">
        <v>-601744</v>
      </c>
      <c r="S28" s="20"/>
      <c r="T28" s="20"/>
      <c r="U28" s="20"/>
      <c r="V28" s="20"/>
      <c r="W28" s="20">
        <v>-6778434</v>
      </c>
      <c r="X28" s="20">
        <v>-4461534</v>
      </c>
      <c r="Y28" s="20">
        <v>-2316900</v>
      </c>
      <c r="Z28" s="21">
        <v>51.930569171948484</v>
      </c>
      <c r="AA28" s="22">
        <v>-19444845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-15837517</v>
      </c>
      <c r="D30" s="26">
        <f t="shared" ref="D30:Y30" si="1">SUM(D21:D29)</f>
        <v>0</v>
      </c>
      <c r="E30" s="27">
        <f t="shared" si="1"/>
        <v>-5948713</v>
      </c>
      <c r="F30" s="28">
        <f t="shared" si="1"/>
        <v>-19444845</v>
      </c>
      <c r="G30" s="28">
        <f t="shared" si="1"/>
        <v>-3611420</v>
      </c>
      <c r="H30" s="28">
        <f t="shared" si="1"/>
        <v>-2134792</v>
      </c>
      <c r="I30" s="28">
        <f t="shared" si="1"/>
        <v>0</v>
      </c>
      <c r="J30" s="28">
        <f t="shared" si="1"/>
        <v>-5746212</v>
      </c>
      <c r="K30" s="28">
        <f t="shared" si="1"/>
        <v>-430478</v>
      </c>
      <c r="L30" s="28">
        <f t="shared" si="1"/>
        <v>0</v>
      </c>
      <c r="M30" s="28">
        <f t="shared" si="1"/>
        <v>0</v>
      </c>
      <c r="N30" s="28">
        <f t="shared" si="1"/>
        <v>-430478</v>
      </c>
      <c r="O30" s="28">
        <f t="shared" si="1"/>
        <v>0</v>
      </c>
      <c r="P30" s="28">
        <f t="shared" si="1"/>
        <v>0</v>
      </c>
      <c r="Q30" s="28">
        <f t="shared" si="1"/>
        <v>-601744</v>
      </c>
      <c r="R30" s="28">
        <f t="shared" si="1"/>
        <v>-601744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-6778434</v>
      </c>
      <c r="X30" s="28">
        <f t="shared" si="1"/>
        <v>-4461534</v>
      </c>
      <c r="Y30" s="28">
        <f t="shared" si="1"/>
        <v>-2316900</v>
      </c>
      <c r="Z30" s="29">
        <f>+IF(X30&lt;&gt;0,+(Y30/X30)*100,0)</f>
        <v>51.930569171948484</v>
      </c>
      <c r="AA30" s="30">
        <f>SUM(AA21:AA29)</f>
        <v>-19444845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>
        <v>-790</v>
      </c>
      <c r="I36" s="37">
        <v>-268</v>
      </c>
      <c r="J36" s="37">
        <v>-1058</v>
      </c>
      <c r="K36" s="20"/>
      <c r="L36" s="20">
        <v>-4</v>
      </c>
      <c r="M36" s="20">
        <v>-3024</v>
      </c>
      <c r="N36" s="20">
        <v>-3028</v>
      </c>
      <c r="O36" s="37">
        <v>-1129</v>
      </c>
      <c r="P36" s="37"/>
      <c r="Q36" s="37">
        <v>-421</v>
      </c>
      <c r="R36" s="20">
        <v>-1550</v>
      </c>
      <c r="S36" s="20"/>
      <c r="T36" s="20"/>
      <c r="U36" s="20"/>
      <c r="V36" s="37"/>
      <c r="W36" s="37">
        <v>-5636</v>
      </c>
      <c r="X36" s="37"/>
      <c r="Y36" s="20">
        <v>-5636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-790</v>
      </c>
      <c r="I39" s="28">
        <f t="shared" si="2"/>
        <v>-268</v>
      </c>
      <c r="J39" s="28">
        <f t="shared" si="2"/>
        <v>-1058</v>
      </c>
      <c r="K39" s="28">
        <f t="shared" si="2"/>
        <v>0</v>
      </c>
      <c r="L39" s="28">
        <f t="shared" si="2"/>
        <v>-4</v>
      </c>
      <c r="M39" s="28">
        <f t="shared" si="2"/>
        <v>-3024</v>
      </c>
      <c r="N39" s="28">
        <f t="shared" si="2"/>
        <v>-3028</v>
      </c>
      <c r="O39" s="28">
        <f t="shared" si="2"/>
        <v>-1129</v>
      </c>
      <c r="P39" s="28">
        <f t="shared" si="2"/>
        <v>0</v>
      </c>
      <c r="Q39" s="28">
        <f t="shared" si="2"/>
        <v>-421</v>
      </c>
      <c r="R39" s="28">
        <f t="shared" si="2"/>
        <v>-1550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-5636</v>
      </c>
      <c r="X39" s="28">
        <f t="shared" si="2"/>
        <v>0</v>
      </c>
      <c r="Y39" s="28">
        <f t="shared" si="2"/>
        <v>-5636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3076574</v>
      </c>
      <c r="D41" s="32">
        <f>+D17+D30+D39</f>
        <v>0</v>
      </c>
      <c r="E41" s="33">
        <f t="shared" si="3"/>
        <v>23827183</v>
      </c>
      <c r="F41" s="34">
        <f t="shared" si="3"/>
        <v>21509045</v>
      </c>
      <c r="G41" s="34">
        <f t="shared" si="3"/>
        <v>-4731477</v>
      </c>
      <c r="H41" s="34">
        <f t="shared" si="3"/>
        <v>-1634931</v>
      </c>
      <c r="I41" s="34">
        <f t="shared" si="3"/>
        <v>2146163</v>
      </c>
      <c r="J41" s="34">
        <f t="shared" si="3"/>
        <v>-4220245</v>
      </c>
      <c r="K41" s="34">
        <f t="shared" si="3"/>
        <v>3537535</v>
      </c>
      <c r="L41" s="34">
        <f t="shared" si="3"/>
        <v>1999807</v>
      </c>
      <c r="M41" s="34">
        <f t="shared" si="3"/>
        <v>2920310</v>
      </c>
      <c r="N41" s="34">
        <f t="shared" si="3"/>
        <v>8457652</v>
      </c>
      <c r="O41" s="34">
        <f t="shared" si="3"/>
        <v>1729968</v>
      </c>
      <c r="P41" s="34">
        <f t="shared" si="3"/>
        <v>0</v>
      </c>
      <c r="Q41" s="34">
        <f t="shared" si="3"/>
        <v>1431715</v>
      </c>
      <c r="R41" s="34">
        <f t="shared" si="3"/>
        <v>3161683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7399090</v>
      </c>
      <c r="X41" s="34">
        <f t="shared" si="3"/>
        <v>17870454</v>
      </c>
      <c r="Y41" s="34">
        <f t="shared" si="3"/>
        <v>-10471364</v>
      </c>
      <c r="Z41" s="35">
        <f>+IF(X41&lt;&gt;0,+(Y41/X41)*100,0)</f>
        <v>-58.595959565436893</v>
      </c>
      <c r="AA41" s="36">
        <f>+AA17+AA30+AA39</f>
        <v>21509045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-4731477</v>
      </c>
      <c r="I42" s="34">
        <f>+H43+I60</f>
        <v>-6366408</v>
      </c>
      <c r="J42" s="34">
        <f>+G42</f>
        <v>0</v>
      </c>
      <c r="K42" s="34">
        <f>+I43+K60</f>
        <v>-4220245</v>
      </c>
      <c r="L42" s="34">
        <f>+K43+L60</f>
        <v>-682710</v>
      </c>
      <c r="M42" s="34">
        <f>+L43+M60</f>
        <v>1317097</v>
      </c>
      <c r="N42" s="34">
        <f>+K42</f>
        <v>-4220245</v>
      </c>
      <c r="O42" s="34">
        <f>+M43+O60</f>
        <v>4237407</v>
      </c>
      <c r="P42" s="34">
        <f>+O43+P60</f>
        <v>5967375</v>
      </c>
      <c r="Q42" s="34">
        <f>+P43+Q60</f>
        <v>5967375</v>
      </c>
      <c r="R42" s="34">
        <f>+O42</f>
        <v>4237407</v>
      </c>
      <c r="S42" s="34">
        <f>+Q43+S60</f>
        <v>7399090</v>
      </c>
      <c r="T42" s="34">
        <f>+S43+T60</f>
        <v>7399090</v>
      </c>
      <c r="U42" s="34">
        <f>+T43+U60</f>
        <v>7399090</v>
      </c>
      <c r="V42" s="34">
        <f>+S42</f>
        <v>7399090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3076574</v>
      </c>
      <c r="D43" s="44">
        <f t="shared" ref="D43:AA43" si="4">+D41+D42</f>
        <v>0</v>
      </c>
      <c r="E43" s="45">
        <f t="shared" si="4"/>
        <v>23827183</v>
      </c>
      <c r="F43" s="46">
        <f t="shared" si="4"/>
        <v>21509045</v>
      </c>
      <c r="G43" s="46">
        <f t="shared" si="4"/>
        <v>-4731477</v>
      </c>
      <c r="H43" s="46">
        <f t="shared" si="4"/>
        <v>-6366408</v>
      </c>
      <c r="I43" s="46">
        <f t="shared" si="4"/>
        <v>-4220245</v>
      </c>
      <c r="J43" s="46">
        <f>+I43</f>
        <v>-4220245</v>
      </c>
      <c r="K43" s="46">
        <f t="shared" si="4"/>
        <v>-682710</v>
      </c>
      <c r="L43" s="46">
        <f t="shared" si="4"/>
        <v>1317097</v>
      </c>
      <c r="M43" s="46">
        <f t="shared" si="4"/>
        <v>4237407</v>
      </c>
      <c r="N43" s="46">
        <f>+M43</f>
        <v>4237407</v>
      </c>
      <c r="O43" s="46">
        <f t="shared" si="4"/>
        <v>5967375</v>
      </c>
      <c r="P43" s="46">
        <f t="shared" si="4"/>
        <v>5967375</v>
      </c>
      <c r="Q43" s="46">
        <f t="shared" si="4"/>
        <v>7399090</v>
      </c>
      <c r="R43" s="46">
        <f>+Q43</f>
        <v>7399090</v>
      </c>
      <c r="S43" s="46">
        <f t="shared" si="4"/>
        <v>7399090</v>
      </c>
      <c r="T43" s="46">
        <f t="shared" si="4"/>
        <v>7399090</v>
      </c>
      <c r="U43" s="46">
        <f t="shared" si="4"/>
        <v>7399090</v>
      </c>
      <c r="V43" s="46">
        <f>+U43</f>
        <v>7399090</v>
      </c>
      <c r="W43" s="46">
        <f>+V43</f>
        <v>7399090</v>
      </c>
      <c r="X43" s="46">
        <f t="shared" si="4"/>
        <v>17870454</v>
      </c>
      <c r="Y43" s="46">
        <f t="shared" si="4"/>
        <v>-10471364</v>
      </c>
      <c r="Z43" s="47">
        <f>+IF(X43&lt;&gt;0,+(Y43/X43)*100,0)</f>
        <v>-58.595959565436893</v>
      </c>
      <c r="AA43" s="48">
        <f t="shared" si="4"/>
        <v>21509045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11293827</v>
      </c>
      <c r="F7" s="20">
        <v>3628034</v>
      </c>
      <c r="G7" s="20">
        <v>86392</v>
      </c>
      <c r="H7" s="20">
        <v>233580</v>
      </c>
      <c r="I7" s="20">
        <v>407067</v>
      </c>
      <c r="J7" s="20">
        <v>727039</v>
      </c>
      <c r="K7" s="20">
        <v>86174</v>
      </c>
      <c r="L7" s="20">
        <v>288567</v>
      </c>
      <c r="M7" s="20"/>
      <c r="N7" s="20">
        <v>374741</v>
      </c>
      <c r="O7" s="20">
        <v>133878</v>
      </c>
      <c r="P7" s="20">
        <v>218190</v>
      </c>
      <c r="Q7" s="20">
        <v>226624</v>
      </c>
      <c r="R7" s="20">
        <v>578692</v>
      </c>
      <c r="S7" s="20"/>
      <c r="T7" s="20"/>
      <c r="U7" s="20"/>
      <c r="V7" s="20"/>
      <c r="W7" s="20">
        <v>1680472</v>
      </c>
      <c r="X7" s="20">
        <v>2721024</v>
      </c>
      <c r="Y7" s="20">
        <v>-1040552</v>
      </c>
      <c r="Z7" s="21">
        <v>-38.241191551415938</v>
      </c>
      <c r="AA7" s="22">
        <v>3628034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4033678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3025260</v>
      </c>
      <c r="Y11" s="20">
        <v>-3025260</v>
      </c>
      <c r="Z11" s="21">
        <v>-100</v>
      </c>
      <c r="AA11" s="22">
        <v>4033678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-2893090</v>
      </c>
      <c r="D14" s="18"/>
      <c r="E14" s="19">
        <v>-6085444</v>
      </c>
      <c r="F14" s="20"/>
      <c r="G14" s="20">
        <v>-458945</v>
      </c>
      <c r="H14" s="20">
        <v>-474819</v>
      </c>
      <c r="I14" s="20">
        <v>-640749</v>
      </c>
      <c r="J14" s="20">
        <v>-1574513</v>
      </c>
      <c r="K14" s="20">
        <v>-680943</v>
      </c>
      <c r="L14" s="20">
        <v>-307949</v>
      </c>
      <c r="M14" s="20"/>
      <c r="N14" s="20">
        <v>-988892</v>
      </c>
      <c r="O14" s="20">
        <v>-429631</v>
      </c>
      <c r="P14" s="20">
        <v>-633349</v>
      </c>
      <c r="Q14" s="20">
        <v>-474509</v>
      </c>
      <c r="R14" s="20">
        <v>-1537489</v>
      </c>
      <c r="S14" s="20"/>
      <c r="T14" s="20"/>
      <c r="U14" s="20"/>
      <c r="V14" s="20"/>
      <c r="W14" s="20">
        <v>-4100894</v>
      </c>
      <c r="X14" s="20"/>
      <c r="Y14" s="20">
        <v>-4100894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-2893090</v>
      </c>
      <c r="D17" s="26">
        <f>SUM(D6:D16)</f>
        <v>0</v>
      </c>
      <c r="E17" s="27">
        <f t="shared" si="0"/>
        <v>5208383</v>
      </c>
      <c r="F17" s="28">
        <f t="shared" si="0"/>
        <v>7661712</v>
      </c>
      <c r="G17" s="28">
        <f t="shared" si="0"/>
        <v>-372553</v>
      </c>
      <c r="H17" s="28">
        <f t="shared" si="0"/>
        <v>-241239</v>
      </c>
      <c r="I17" s="28">
        <f t="shared" si="0"/>
        <v>-233682</v>
      </c>
      <c r="J17" s="28">
        <f t="shared" si="0"/>
        <v>-847474</v>
      </c>
      <c r="K17" s="28">
        <f t="shared" si="0"/>
        <v>-594769</v>
      </c>
      <c r="L17" s="28">
        <f t="shared" si="0"/>
        <v>-19382</v>
      </c>
      <c r="M17" s="28">
        <f t="shared" si="0"/>
        <v>0</v>
      </c>
      <c r="N17" s="28">
        <f t="shared" si="0"/>
        <v>-614151</v>
      </c>
      <c r="O17" s="28">
        <f t="shared" si="0"/>
        <v>-295753</v>
      </c>
      <c r="P17" s="28">
        <f t="shared" si="0"/>
        <v>-415159</v>
      </c>
      <c r="Q17" s="28">
        <f t="shared" si="0"/>
        <v>-247885</v>
      </c>
      <c r="R17" s="28">
        <f t="shared" si="0"/>
        <v>-958797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-2420422</v>
      </c>
      <c r="X17" s="28">
        <f t="shared" si="0"/>
        <v>5746284</v>
      </c>
      <c r="Y17" s="28">
        <f t="shared" si="0"/>
        <v>-8166706</v>
      </c>
      <c r="Z17" s="29">
        <f>+IF(X17&lt;&gt;0,+(Y17/X17)*100,0)</f>
        <v>-142.12151714046851</v>
      </c>
      <c r="AA17" s="30">
        <f>SUM(AA6:AA16)</f>
        <v>7661712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-920000</v>
      </c>
      <c r="F28" s="20">
        <v>-920000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-689994</v>
      </c>
      <c r="Y28" s="20">
        <v>689994</v>
      </c>
      <c r="Z28" s="21">
        <v>-100</v>
      </c>
      <c r="AA28" s="22">
        <v>-920000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-920000</v>
      </c>
      <c r="F30" s="28">
        <f t="shared" si="1"/>
        <v>-920000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-689994</v>
      </c>
      <c r="Y30" s="28">
        <f t="shared" si="1"/>
        <v>689994</v>
      </c>
      <c r="Z30" s="29">
        <f>+IF(X30&lt;&gt;0,+(Y30/X30)*100,0)</f>
        <v>-100</v>
      </c>
      <c r="AA30" s="30">
        <f>SUM(AA21:AA29)</f>
        <v>-920000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-2893090</v>
      </c>
      <c r="D41" s="32">
        <f>+D17+D30+D39</f>
        <v>0</v>
      </c>
      <c r="E41" s="33">
        <f t="shared" si="3"/>
        <v>4288383</v>
      </c>
      <c r="F41" s="34">
        <f t="shared" si="3"/>
        <v>6741712</v>
      </c>
      <c r="G41" s="34">
        <f t="shared" si="3"/>
        <v>-372553</v>
      </c>
      <c r="H41" s="34">
        <f t="shared" si="3"/>
        <v>-241239</v>
      </c>
      <c r="I41" s="34">
        <f t="shared" si="3"/>
        <v>-233682</v>
      </c>
      <c r="J41" s="34">
        <f t="shared" si="3"/>
        <v>-847474</v>
      </c>
      <c r="K41" s="34">
        <f t="shared" si="3"/>
        <v>-594769</v>
      </c>
      <c r="L41" s="34">
        <f t="shared" si="3"/>
        <v>-19382</v>
      </c>
      <c r="M41" s="34">
        <f t="shared" si="3"/>
        <v>0</v>
      </c>
      <c r="N41" s="34">
        <f t="shared" si="3"/>
        <v>-614151</v>
      </c>
      <c r="O41" s="34">
        <f t="shared" si="3"/>
        <v>-295753</v>
      </c>
      <c r="P41" s="34">
        <f t="shared" si="3"/>
        <v>-415159</v>
      </c>
      <c r="Q41" s="34">
        <f t="shared" si="3"/>
        <v>-247885</v>
      </c>
      <c r="R41" s="34">
        <f t="shared" si="3"/>
        <v>-958797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-2420422</v>
      </c>
      <c r="X41" s="34">
        <f t="shared" si="3"/>
        <v>5056290</v>
      </c>
      <c r="Y41" s="34">
        <f t="shared" si="3"/>
        <v>-7476712</v>
      </c>
      <c r="Z41" s="35">
        <f>+IF(X41&lt;&gt;0,+(Y41/X41)*100,0)</f>
        <v>-147.86952488880186</v>
      </c>
      <c r="AA41" s="36">
        <f>+AA17+AA30+AA39</f>
        <v>6741712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-372553</v>
      </c>
      <c r="I42" s="34">
        <f>+H43+I60</f>
        <v>-613792</v>
      </c>
      <c r="J42" s="34">
        <f>+G42</f>
        <v>0</v>
      </c>
      <c r="K42" s="34">
        <f>+I43+K60</f>
        <v>-847474</v>
      </c>
      <c r="L42" s="34">
        <f>+K43+L60</f>
        <v>-1442243</v>
      </c>
      <c r="M42" s="34">
        <f>+L43+M60</f>
        <v>-1461625</v>
      </c>
      <c r="N42" s="34">
        <f>+K42</f>
        <v>-847474</v>
      </c>
      <c r="O42" s="34">
        <f>+M43+O60</f>
        <v>-1461625</v>
      </c>
      <c r="P42" s="34">
        <f>+O43+P60</f>
        <v>-1757378</v>
      </c>
      <c r="Q42" s="34">
        <f>+P43+Q60</f>
        <v>-2172537</v>
      </c>
      <c r="R42" s="34">
        <f>+O42</f>
        <v>-1461625</v>
      </c>
      <c r="S42" s="34">
        <f>+Q43+S60</f>
        <v>-2420422</v>
      </c>
      <c r="T42" s="34">
        <f>+S43+T60</f>
        <v>-2420422</v>
      </c>
      <c r="U42" s="34">
        <f>+T43+U60</f>
        <v>-2420422</v>
      </c>
      <c r="V42" s="34">
        <f>+S42</f>
        <v>-2420422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-2893090</v>
      </c>
      <c r="D43" s="44">
        <f t="shared" ref="D43:AA43" si="4">+D41+D42</f>
        <v>0</v>
      </c>
      <c r="E43" s="45">
        <f t="shared" si="4"/>
        <v>4288383</v>
      </c>
      <c r="F43" s="46">
        <f t="shared" si="4"/>
        <v>6741712</v>
      </c>
      <c r="G43" s="46">
        <f t="shared" si="4"/>
        <v>-372553</v>
      </c>
      <c r="H43" s="46">
        <f t="shared" si="4"/>
        <v>-613792</v>
      </c>
      <c r="I43" s="46">
        <f t="shared" si="4"/>
        <v>-847474</v>
      </c>
      <c r="J43" s="46">
        <f>+I43</f>
        <v>-847474</v>
      </c>
      <c r="K43" s="46">
        <f t="shared" si="4"/>
        <v>-1442243</v>
      </c>
      <c r="L43" s="46">
        <f t="shared" si="4"/>
        <v>-1461625</v>
      </c>
      <c r="M43" s="46">
        <f t="shared" si="4"/>
        <v>-1461625</v>
      </c>
      <c r="N43" s="46">
        <f>+M43</f>
        <v>-1461625</v>
      </c>
      <c r="O43" s="46">
        <f t="shared" si="4"/>
        <v>-1757378</v>
      </c>
      <c r="P43" s="46">
        <f t="shared" si="4"/>
        <v>-2172537</v>
      </c>
      <c r="Q43" s="46">
        <f t="shared" si="4"/>
        <v>-2420422</v>
      </c>
      <c r="R43" s="46">
        <f>+Q43</f>
        <v>-2420422</v>
      </c>
      <c r="S43" s="46">
        <f t="shared" si="4"/>
        <v>-2420422</v>
      </c>
      <c r="T43" s="46">
        <f t="shared" si="4"/>
        <v>-2420422</v>
      </c>
      <c r="U43" s="46">
        <f t="shared" si="4"/>
        <v>-2420422</v>
      </c>
      <c r="V43" s="46">
        <f>+U43</f>
        <v>-2420422</v>
      </c>
      <c r="W43" s="46">
        <f>+V43</f>
        <v>-2420422</v>
      </c>
      <c r="X43" s="46">
        <f t="shared" si="4"/>
        <v>5056290</v>
      </c>
      <c r="Y43" s="46">
        <f t="shared" si="4"/>
        <v>-7476712</v>
      </c>
      <c r="Z43" s="47">
        <f>+IF(X43&lt;&gt;0,+(Y43/X43)*100,0)</f>
        <v>-147.86952488880186</v>
      </c>
      <c r="AA43" s="48">
        <f t="shared" si="4"/>
        <v>6741712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17588489</v>
      </c>
      <c r="F7" s="20">
        <v>14922664</v>
      </c>
      <c r="G7" s="20">
        <v>1461</v>
      </c>
      <c r="H7" s="20">
        <v>1031</v>
      </c>
      <c r="I7" s="20">
        <v>1087</v>
      </c>
      <c r="J7" s="20">
        <v>3579</v>
      </c>
      <c r="K7" s="20">
        <v>544</v>
      </c>
      <c r="L7" s="20">
        <v>1031</v>
      </c>
      <c r="M7" s="20">
        <v>816</v>
      </c>
      <c r="N7" s="20">
        <v>2391</v>
      </c>
      <c r="O7" s="20">
        <v>759</v>
      </c>
      <c r="P7" s="20">
        <v>544</v>
      </c>
      <c r="Q7" s="20">
        <v>759</v>
      </c>
      <c r="R7" s="20">
        <v>2062</v>
      </c>
      <c r="S7" s="20"/>
      <c r="T7" s="20"/>
      <c r="U7" s="20"/>
      <c r="V7" s="20"/>
      <c r="W7" s="20">
        <v>8032</v>
      </c>
      <c r="X7" s="20">
        <v>11191995</v>
      </c>
      <c r="Y7" s="20">
        <v>-11183963</v>
      </c>
      <c r="Z7" s="21">
        <v>-99.928234421119726</v>
      </c>
      <c r="AA7" s="22">
        <v>14922664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13308003</v>
      </c>
      <c r="Y9" s="20">
        <v>-13308003</v>
      </c>
      <c r="Z9" s="21">
        <v>-100</v>
      </c>
      <c r="AA9" s="22">
        <v>17744000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22696000</v>
      </c>
      <c r="F10" s="20">
        <v>22696000</v>
      </c>
      <c r="G10" s="20">
        <v>6426000</v>
      </c>
      <c r="H10" s="20"/>
      <c r="I10" s="20"/>
      <c r="J10" s="20">
        <v>6426000</v>
      </c>
      <c r="K10" s="20">
        <v>3000000</v>
      </c>
      <c r="L10" s="20"/>
      <c r="M10" s="20">
        <v>3574000</v>
      </c>
      <c r="N10" s="20">
        <v>6574000</v>
      </c>
      <c r="O10" s="20"/>
      <c r="P10" s="20">
        <v>3696000</v>
      </c>
      <c r="Q10" s="20">
        <v>6000000</v>
      </c>
      <c r="R10" s="20">
        <v>9696000</v>
      </c>
      <c r="S10" s="20"/>
      <c r="T10" s="20"/>
      <c r="U10" s="20"/>
      <c r="V10" s="20"/>
      <c r="W10" s="20">
        <v>22696000</v>
      </c>
      <c r="X10" s="20">
        <v>17021997</v>
      </c>
      <c r="Y10" s="20">
        <v>5674003</v>
      </c>
      <c r="Z10" s="21">
        <v>33.333356832338765</v>
      </c>
      <c r="AA10" s="22">
        <v>22696000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350000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262503</v>
      </c>
      <c r="Y11" s="20">
        <v>-262503</v>
      </c>
      <c r="Z11" s="21">
        <v>-100</v>
      </c>
      <c r="AA11" s="22">
        <v>350000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-11485106</v>
      </c>
      <c r="D14" s="18"/>
      <c r="E14" s="19">
        <v>-8679012</v>
      </c>
      <c r="F14" s="20">
        <v>-10497587</v>
      </c>
      <c r="G14" s="20">
        <v>-1090708</v>
      </c>
      <c r="H14" s="20">
        <v>-1288277</v>
      </c>
      <c r="I14" s="20">
        <v>-1270994</v>
      </c>
      <c r="J14" s="20">
        <v>-3649979</v>
      </c>
      <c r="K14" s="20">
        <v>-1198706</v>
      </c>
      <c r="L14" s="20">
        <v>-1334058</v>
      </c>
      <c r="M14" s="20">
        <v>-1275202</v>
      </c>
      <c r="N14" s="20">
        <v>-3807966</v>
      </c>
      <c r="O14" s="20">
        <v>-1481944</v>
      </c>
      <c r="P14" s="20">
        <v>-3081925</v>
      </c>
      <c r="Q14" s="20">
        <v>-1296196</v>
      </c>
      <c r="R14" s="20">
        <v>-5860065</v>
      </c>
      <c r="S14" s="20"/>
      <c r="T14" s="20"/>
      <c r="U14" s="20"/>
      <c r="V14" s="20"/>
      <c r="W14" s="20">
        <v>-13318010</v>
      </c>
      <c r="X14" s="20">
        <v>-7873200</v>
      </c>
      <c r="Y14" s="20">
        <v>-5444810</v>
      </c>
      <c r="Z14" s="21">
        <v>69.156251587664485</v>
      </c>
      <c r="AA14" s="22">
        <v>-10497587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-11485106</v>
      </c>
      <c r="D17" s="26">
        <f>SUM(D6:D16)</f>
        <v>0</v>
      </c>
      <c r="E17" s="27">
        <f t="shared" si="0"/>
        <v>49349477</v>
      </c>
      <c r="F17" s="28">
        <f t="shared" si="0"/>
        <v>45215077</v>
      </c>
      <c r="G17" s="28">
        <f t="shared" si="0"/>
        <v>5336753</v>
      </c>
      <c r="H17" s="28">
        <f t="shared" si="0"/>
        <v>-1287246</v>
      </c>
      <c r="I17" s="28">
        <f t="shared" si="0"/>
        <v>-1269907</v>
      </c>
      <c r="J17" s="28">
        <f t="shared" si="0"/>
        <v>2779600</v>
      </c>
      <c r="K17" s="28">
        <f t="shared" si="0"/>
        <v>1801838</v>
      </c>
      <c r="L17" s="28">
        <f t="shared" si="0"/>
        <v>-1333027</v>
      </c>
      <c r="M17" s="28">
        <f t="shared" si="0"/>
        <v>2299614</v>
      </c>
      <c r="N17" s="28">
        <f t="shared" si="0"/>
        <v>2768425</v>
      </c>
      <c r="O17" s="28">
        <f t="shared" si="0"/>
        <v>-1481185</v>
      </c>
      <c r="P17" s="28">
        <f t="shared" si="0"/>
        <v>614619</v>
      </c>
      <c r="Q17" s="28">
        <f t="shared" si="0"/>
        <v>4704563</v>
      </c>
      <c r="R17" s="28">
        <f t="shared" si="0"/>
        <v>3837997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9386022</v>
      </c>
      <c r="X17" s="28">
        <f t="shared" si="0"/>
        <v>33911298</v>
      </c>
      <c r="Y17" s="28">
        <f t="shared" si="0"/>
        <v>-24525276</v>
      </c>
      <c r="Z17" s="29">
        <f>+IF(X17&lt;&gt;0,+(Y17/X17)*100,0)</f>
        <v>-72.321843888134268</v>
      </c>
      <c r="AA17" s="30">
        <f>SUM(AA6:AA16)</f>
        <v>45215077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372010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-61314648</v>
      </c>
      <c r="F28" s="20">
        <v>-65563898</v>
      </c>
      <c r="G28" s="20">
        <v>-1760712</v>
      </c>
      <c r="H28" s="20">
        <v>-2660159</v>
      </c>
      <c r="I28" s="20">
        <v>-1745990</v>
      </c>
      <c r="J28" s="20">
        <v>-6166861</v>
      </c>
      <c r="K28" s="20">
        <v>-94149</v>
      </c>
      <c r="L28" s="20">
        <v>-2170362</v>
      </c>
      <c r="M28" s="20">
        <v>-6834540</v>
      </c>
      <c r="N28" s="20">
        <v>-9099051</v>
      </c>
      <c r="O28" s="20"/>
      <c r="P28" s="20"/>
      <c r="Q28" s="20">
        <v>-1671301</v>
      </c>
      <c r="R28" s="20">
        <v>-1671301</v>
      </c>
      <c r="S28" s="20"/>
      <c r="T28" s="20"/>
      <c r="U28" s="20"/>
      <c r="V28" s="20"/>
      <c r="W28" s="20">
        <v>-16937213</v>
      </c>
      <c r="X28" s="20">
        <v>-49172931</v>
      </c>
      <c r="Y28" s="20">
        <v>32235718</v>
      </c>
      <c r="Z28" s="21">
        <v>-65.555819725287478</v>
      </c>
      <c r="AA28" s="22">
        <v>-65563898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372010</v>
      </c>
      <c r="D30" s="26">
        <f t="shared" ref="D30:Y30" si="1">SUM(D21:D29)</f>
        <v>0</v>
      </c>
      <c r="E30" s="27">
        <f t="shared" si="1"/>
        <v>-61314648</v>
      </c>
      <c r="F30" s="28">
        <f t="shared" si="1"/>
        <v>-65563898</v>
      </c>
      <c r="G30" s="28">
        <f t="shared" si="1"/>
        <v>-1760712</v>
      </c>
      <c r="H30" s="28">
        <f t="shared" si="1"/>
        <v>-2660159</v>
      </c>
      <c r="I30" s="28">
        <f t="shared" si="1"/>
        <v>-1745990</v>
      </c>
      <c r="J30" s="28">
        <f t="shared" si="1"/>
        <v>-6166861</v>
      </c>
      <c r="K30" s="28">
        <f t="shared" si="1"/>
        <v>-94149</v>
      </c>
      <c r="L30" s="28">
        <f t="shared" si="1"/>
        <v>-2170362</v>
      </c>
      <c r="M30" s="28">
        <f t="shared" si="1"/>
        <v>-6834540</v>
      </c>
      <c r="N30" s="28">
        <f t="shared" si="1"/>
        <v>-9099051</v>
      </c>
      <c r="O30" s="28">
        <f t="shared" si="1"/>
        <v>0</v>
      </c>
      <c r="P30" s="28">
        <f t="shared" si="1"/>
        <v>0</v>
      </c>
      <c r="Q30" s="28">
        <f t="shared" si="1"/>
        <v>-1671301</v>
      </c>
      <c r="R30" s="28">
        <f t="shared" si="1"/>
        <v>-1671301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-16937213</v>
      </c>
      <c r="X30" s="28">
        <f t="shared" si="1"/>
        <v>-49172931</v>
      </c>
      <c r="Y30" s="28">
        <f t="shared" si="1"/>
        <v>32235718</v>
      </c>
      <c r="Z30" s="29">
        <f>+IF(X30&lt;&gt;0,+(Y30/X30)*100,0)</f>
        <v>-65.555819725287478</v>
      </c>
      <c r="AA30" s="30">
        <f>SUM(AA21:AA29)</f>
        <v>-65563898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-11113096</v>
      </c>
      <c r="D41" s="32">
        <f>+D17+D30+D39</f>
        <v>0</v>
      </c>
      <c r="E41" s="33">
        <f t="shared" si="3"/>
        <v>-11965171</v>
      </c>
      <c r="F41" s="34">
        <f t="shared" si="3"/>
        <v>-20348821</v>
      </c>
      <c r="G41" s="34">
        <f t="shared" si="3"/>
        <v>3576041</v>
      </c>
      <c r="H41" s="34">
        <f t="shared" si="3"/>
        <v>-3947405</v>
      </c>
      <c r="I41" s="34">
        <f t="shared" si="3"/>
        <v>-3015897</v>
      </c>
      <c r="J41" s="34">
        <f t="shared" si="3"/>
        <v>-3387261</v>
      </c>
      <c r="K41" s="34">
        <f t="shared" si="3"/>
        <v>1707689</v>
      </c>
      <c r="L41" s="34">
        <f t="shared" si="3"/>
        <v>-3503389</v>
      </c>
      <c r="M41" s="34">
        <f t="shared" si="3"/>
        <v>-4534926</v>
      </c>
      <c r="N41" s="34">
        <f t="shared" si="3"/>
        <v>-6330626</v>
      </c>
      <c r="O41" s="34">
        <f t="shared" si="3"/>
        <v>-1481185</v>
      </c>
      <c r="P41" s="34">
        <f t="shared" si="3"/>
        <v>614619</v>
      </c>
      <c r="Q41" s="34">
        <f t="shared" si="3"/>
        <v>3033262</v>
      </c>
      <c r="R41" s="34">
        <f t="shared" si="3"/>
        <v>2166696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-7551191</v>
      </c>
      <c r="X41" s="34">
        <f t="shared" si="3"/>
        <v>-15261633</v>
      </c>
      <c r="Y41" s="34">
        <f t="shared" si="3"/>
        <v>7710442</v>
      </c>
      <c r="Z41" s="35">
        <f>+IF(X41&lt;&gt;0,+(Y41/X41)*100,0)</f>
        <v>-50.521736435412912</v>
      </c>
      <c r="AA41" s="36">
        <f>+AA17+AA30+AA39</f>
        <v>-20348821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3576041</v>
      </c>
      <c r="I42" s="34">
        <f>+H43+I60</f>
        <v>-371364</v>
      </c>
      <c r="J42" s="34">
        <f>+G42</f>
        <v>0</v>
      </c>
      <c r="K42" s="34">
        <f>+I43+K60</f>
        <v>-3387261</v>
      </c>
      <c r="L42" s="34">
        <f>+K43+L60</f>
        <v>-1679572</v>
      </c>
      <c r="M42" s="34">
        <f>+L43+M60</f>
        <v>-5182961</v>
      </c>
      <c r="N42" s="34">
        <f>+K42</f>
        <v>-3387261</v>
      </c>
      <c r="O42" s="34">
        <f>+M43+O60</f>
        <v>-9717887</v>
      </c>
      <c r="P42" s="34">
        <f>+O43+P60</f>
        <v>-11199072</v>
      </c>
      <c r="Q42" s="34">
        <f>+P43+Q60</f>
        <v>-10584453</v>
      </c>
      <c r="R42" s="34">
        <f>+O42</f>
        <v>-9717887</v>
      </c>
      <c r="S42" s="34">
        <f>+Q43+S60</f>
        <v>-7551191</v>
      </c>
      <c r="T42" s="34">
        <f>+S43+T60</f>
        <v>-7551191</v>
      </c>
      <c r="U42" s="34">
        <f>+T43+U60</f>
        <v>-7551191</v>
      </c>
      <c r="V42" s="34">
        <f>+S42</f>
        <v>-7551191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-11113096</v>
      </c>
      <c r="D43" s="44">
        <f t="shared" ref="D43:AA43" si="4">+D41+D42</f>
        <v>0</v>
      </c>
      <c r="E43" s="45">
        <f t="shared" si="4"/>
        <v>-11965171</v>
      </c>
      <c r="F43" s="46">
        <f t="shared" si="4"/>
        <v>-20348821</v>
      </c>
      <c r="G43" s="46">
        <f t="shared" si="4"/>
        <v>3576041</v>
      </c>
      <c r="H43" s="46">
        <f t="shared" si="4"/>
        <v>-371364</v>
      </c>
      <c r="I43" s="46">
        <f t="shared" si="4"/>
        <v>-3387261</v>
      </c>
      <c r="J43" s="46">
        <f>+I43</f>
        <v>-3387261</v>
      </c>
      <c r="K43" s="46">
        <f t="shared" si="4"/>
        <v>-1679572</v>
      </c>
      <c r="L43" s="46">
        <f t="shared" si="4"/>
        <v>-5182961</v>
      </c>
      <c r="M43" s="46">
        <f t="shared" si="4"/>
        <v>-9717887</v>
      </c>
      <c r="N43" s="46">
        <f>+M43</f>
        <v>-9717887</v>
      </c>
      <c r="O43" s="46">
        <f t="shared" si="4"/>
        <v>-11199072</v>
      </c>
      <c r="P43" s="46">
        <f t="shared" si="4"/>
        <v>-10584453</v>
      </c>
      <c r="Q43" s="46">
        <f t="shared" si="4"/>
        <v>-7551191</v>
      </c>
      <c r="R43" s="46">
        <f>+Q43</f>
        <v>-7551191</v>
      </c>
      <c r="S43" s="46">
        <f t="shared" si="4"/>
        <v>-7551191</v>
      </c>
      <c r="T43" s="46">
        <f t="shared" si="4"/>
        <v>-7551191</v>
      </c>
      <c r="U43" s="46">
        <f t="shared" si="4"/>
        <v>-7551191</v>
      </c>
      <c r="V43" s="46">
        <f>+U43</f>
        <v>-7551191</v>
      </c>
      <c r="W43" s="46">
        <f>+V43</f>
        <v>-7551191</v>
      </c>
      <c r="X43" s="46">
        <f t="shared" si="4"/>
        <v>-15261633</v>
      </c>
      <c r="Y43" s="46">
        <f t="shared" si="4"/>
        <v>7710442</v>
      </c>
      <c r="Z43" s="47">
        <f>+IF(X43&lt;&gt;0,+(Y43/X43)*100,0)</f>
        <v>-50.521736435412912</v>
      </c>
      <c r="AA43" s="48">
        <f t="shared" si="4"/>
        <v>-20348821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922376</v>
      </c>
      <c r="D7" s="18"/>
      <c r="E7" s="19">
        <v>350474</v>
      </c>
      <c r="F7" s="20">
        <v>557581</v>
      </c>
      <c r="G7" s="20">
        <v>79165</v>
      </c>
      <c r="H7" s="20">
        <v>55897</v>
      </c>
      <c r="I7" s="20">
        <v>121614</v>
      </c>
      <c r="J7" s="20">
        <v>256676</v>
      </c>
      <c r="K7" s="20">
        <v>86959</v>
      </c>
      <c r="L7" s="20">
        <v>96635</v>
      </c>
      <c r="M7" s="20">
        <v>56923</v>
      </c>
      <c r="N7" s="20">
        <v>240517</v>
      </c>
      <c r="O7" s="20">
        <v>126754</v>
      </c>
      <c r="P7" s="20">
        <v>95160</v>
      </c>
      <c r="Q7" s="20">
        <v>112098</v>
      </c>
      <c r="R7" s="20">
        <v>334012</v>
      </c>
      <c r="S7" s="20"/>
      <c r="T7" s="20"/>
      <c r="U7" s="20"/>
      <c r="V7" s="20"/>
      <c r="W7" s="20">
        <v>831205</v>
      </c>
      <c r="X7" s="20">
        <v>418180</v>
      </c>
      <c r="Y7" s="20">
        <v>413025</v>
      </c>
      <c r="Z7" s="21">
        <v>98.767277249031508</v>
      </c>
      <c r="AA7" s="22">
        <v>557581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178628</v>
      </c>
      <c r="F11" s="20">
        <v>357257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267940</v>
      </c>
      <c r="Y11" s="20">
        <v>-267940</v>
      </c>
      <c r="Z11" s="21">
        <v>-100</v>
      </c>
      <c r="AA11" s="22">
        <v>357257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-710818</v>
      </c>
      <c r="F14" s="20">
        <v>-710818</v>
      </c>
      <c r="G14" s="20"/>
      <c r="H14" s="20"/>
      <c r="I14" s="20">
        <v>-47321</v>
      </c>
      <c r="J14" s="20">
        <v>-47321</v>
      </c>
      <c r="K14" s="20">
        <v>-80269</v>
      </c>
      <c r="L14" s="20">
        <v>-83388</v>
      </c>
      <c r="M14" s="20">
        <v>-91933</v>
      </c>
      <c r="N14" s="20">
        <v>-255590</v>
      </c>
      <c r="O14" s="20">
        <v>-105178</v>
      </c>
      <c r="P14" s="20">
        <v>-100361</v>
      </c>
      <c r="Q14" s="20">
        <v>-95308</v>
      </c>
      <c r="R14" s="20">
        <v>-300847</v>
      </c>
      <c r="S14" s="20"/>
      <c r="T14" s="20"/>
      <c r="U14" s="20"/>
      <c r="V14" s="20"/>
      <c r="W14" s="20">
        <v>-603758</v>
      </c>
      <c r="X14" s="20">
        <v>-533113</v>
      </c>
      <c r="Y14" s="20">
        <v>-70645</v>
      </c>
      <c r="Z14" s="21">
        <v>13.251411989578193</v>
      </c>
      <c r="AA14" s="22">
        <v>-710818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922376</v>
      </c>
      <c r="D17" s="26">
        <f>SUM(D6:D16)</f>
        <v>0</v>
      </c>
      <c r="E17" s="27">
        <f t="shared" si="0"/>
        <v>-181716</v>
      </c>
      <c r="F17" s="28">
        <f t="shared" si="0"/>
        <v>204020</v>
      </c>
      <c r="G17" s="28">
        <f t="shared" si="0"/>
        <v>79165</v>
      </c>
      <c r="H17" s="28">
        <f t="shared" si="0"/>
        <v>55897</v>
      </c>
      <c r="I17" s="28">
        <f t="shared" si="0"/>
        <v>74293</v>
      </c>
      <c r="J17" s="28">
        <f t="shared" si="0"/>
        <v>209355</v>
      </c>
      <c r="K17" s="28">
        <f t="shared" si="0"/>
        <v>6690</v>
      </c>
      <c r="L17" s="28">
        <f t="shared" si="0"/>
        <v>13247</v>
      </c>
      <c r="M17" s="28">
        <f t="shared" si="0"/>
        <v>-35010</v>
      </c>
      <c r="N17" s="28">
        <f t="shared" si="0"/>
        <v>-15073</v>
      </c>
      <c r="O17" s="28">
        <f t="shared" si="0"/>
        <v>21576</v>
      </c>
      <c r="P17" s="28">
        <f t="shared" si="0"/>
        <v>-5201</v>
      </c>
      <c r="Q17" s="28">
        <f t="shared" si="0"/>
        <v>16790</v>
      </c>
      <c r="R17" s="28">
        <f t="shared" si="0"/>
        <v>33165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227447</v>
      </c>
      <c r="X17" s="28">
        <f t="shared" si="0"/>
        <v>153007</v>
      </c>
      <c r="Y17" s="28">
        <f t="shared" si="0"/>
        <v>74440</v>
      </c>
      <c r="Z17" s="29">
        <f>+IF(X17&lt;&gt;0,+(Y17/X17)*100,0)</f>
        <v>48.651368891619342</v>
      </c>
      <c r="AA17" s="30">
        <f>SUM(AA6:AA16)</f>
        <v>204020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-925000</v>
      </c>
      <c r="F28" s="20">
        <v>-777263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-582952</v>
      </c>
      <c r="Y28" s="20">
        <v>582952</v>
      </c>
      <c r="Z28" s="21">
        <v>-100</v>
      </c>
      <c r="AA28" s="22">
        <v>-777263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-925000</v>
      </c>
      <c r="F30" s="28">
        <f t="shared" si="1"/>
        <v>-777263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-582952</v>
      </c>
      <c r="Y30" s="28">
        <f t="shared" si="1"/>
        <v>582952</v>
      </c>
      <c r="Z30" s="29">
        <f>+IF(X30&lt;&gt;0,+(Y30/X30)*100,0)</f>
        <v>-100</v>
      </c>
      <c r="AA30" s="30">
        <f>SUM(AA21:AA29)</f>
        <v>-777263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922376</v>
      </c>
      <c r="D41" s="32">
        <f>+D17+D30+D39</f>
        <v>0</v>
      </c>
      <c r="E41" s="33">
        <f t="shared" si="3"/>
        <v>-1106716</v>
      </c>
      <c r="F41" s="34">
        <f t="shared" si="3"/>
        <v>-573243</v>
      </c>
      <c r="G41" s="34">
        <f t="shared" si="3"/>
        <v>79165</v>
      </c>
      <c r="H41" s="34">
        <f t="shared" si="3"/>
        <v>55897</v>
      </c>
      <c r="I41" s="34">
        <f t="shared" si="3"/>
        <v>74293</v>
      </c>
      <c r="J41" s="34">
        <f t="shared" si="3"/>
        <v>209355</v>
      </c>
      <c r="K41" s="34">
        <f t="shared" si="3"/>
        <v>6690</v>
      </c>
      <c r="L41" s="34">
        <f t="shared" si="3"/>
        <v>13247</v>
      </c>
      <c r="M41" s="34">
        <f t="shared" si="3"/>
        <v>-35010</v>
      </c>
      <c r="N41" s="34">
        <f t="shared" si="3"/>
        <v>-15073</v>
      </c>
      <c r="O41" s="34">
        <f t="shared" si="3"/>
        <v>21576</v>
      </c>
      <c r="P41" s="34">
        <f t="shared" si="3"/>
        <v>-5201</v>
      </c>
      <c r="Q41" s="34">
        <f t="shared" si="3"/>
        <v>16790</v>
      </c>
      <c r="R41" s="34">
        <f t="shared" si="3"/>
        <v>33165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227447</v>
      </c>
      <c r="X41" s="34">
        <f t="shared" si="3"/>
        <v>-429945</v>
      </c>
      <c r="Y41" s="34">
        <f t="shared" si="3"/>
        <v>657392</v>
      </c>
      <c r="Z41" s="35">
        <f>+IF(X41&lt;&gt;0,+(Y41/X41)*100,0)</f>
        <v>-152.90141762318436</v>
      </c>
      <c r="AA41" s="36">
        <f>+AA17+AA30+AA39</f>
        <v>-573243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79165</v>
      </c>
      <c r="I42" s="34">
        <f>+H43+I60</f>
        <v>135062</v>
      </c>
      <c r="J42" s="34">
        <f>+G42</f>
        <v>0</v>
      </c>
      <c r="K42" s="34">
        <f>+I43+K60</f>
        <v>209355</v>
      </c>
      <c r="L42" s="34">
        <f>+K43+L60</f>
        <v>216045</v>
      </c>
      <c r="M42" s="34">
        <f>+L43+M60</f>
        <v>229292</v>
      </c>
      <c r="N42" s="34">
        <f>+K42</f>
        <v>209355</v>
      </c>
      <c r="O42" s="34">
        <f>+M43+O60</f>
        <v>194282</v>
      </c>
      <c r="P42" s="34">
        <f>+O43+P60</f>
        <v>215858</v>
      </c>
      <c r="Q42" s="34">
        <f>+P43+Q60</f>
        <v>210657</v>
      </c>
      <c r="R42" s="34">
        <f>+O42</f>
        <v>194282</v>
      </c>
      <c r="S42" s="34">
        <f>+Q43+S60</f>
        <v>227447</v>
      </c>
      <c r="T42" s="34">
        <f>+S43+T60</f>
        <v>227447</v>
      </c>
      <c r="U42" s="34">
        <f>+T43+U60</f>
        <v>227447</v>
      </c>
      <c r="V42" s="34">
        <f>+S42</f>
        <v>227447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922376</v>
      </c>
      <c r="D43" s="44">
        <f t="shared" ref="D43:AA43" si="4">+D41+D42</f>
        <v>0</v>
      </c>
      <c r="E43" s="45">
        <f t="shared" si="4"/>
        <v>-1106716</v>
      </c>
      <c r="F43" s="46">
        <f t="shared" si="4"/>
        <v>-573243</v>
      </c>
      <c r="G43" s="46">
        <f t="shared" si="4"/>
        <v>79165</v>
      </c>
      <c r="H43" s="46">
        <f t="shared" si="4"/>
        <v>135062</v>
      </c>
      <c r="I43" s="46">
        <f t="shared" si="4"/>
        <v>209355</v>
      </c>
      <c r="J43" s="46">
        <f>+I43</f>
        <v>209355</v>
      </c>
      <c r="K43" s="46">
        <f t="shared" si="4"/>
        <v>216045</v>
      </c>
      <c r="L43" s="46">
        <f t="shared" si="4"/>
        <v>229292</v>
      </c>
      <c r="M43" s="46">
        <f t="shared" si="4"/>
        <v>194282</v>
      </c>
      <c r="N43" s="46">
        <f>+M43</f>
        <v>194282</v>
      </c>
      <c r="O43" s="46">
        <f t="shared" si="4"/>
        <v>215858</v>
      </c>
      <c r="P43" s="46">
        <f t="shared" si="4"/>
        <v>210657</v>
      </c>
      <c r="Q43" s="46">
        <f t="shared" si="4"/>
        <v>227447</v>
      </c>
      <c r="R43" s="46">
        <f>+Q43</f>
        <v>227447</v>
      </c>
      <c r="S43" s="46">
        <f t="shared" si="4"/>
        <v>227447</v>
      </c>
      <c r="T43" s="46">
        <f t="shared" si="4"/>
        <v>227447</v>
      </c>
      <c r="U43" s="46">
        <f t="shared" si="4"/>
        <v>227447</v>
      </c>
      <c r="V43" s="46">
        <f>+U43</f>
        <v>227447</v>
      </c>
      <c r="W43" s="46">
        <f>+V43</f>
        <v>227447</v>
      </c>
      <c r="X43" s="46">
        <f t="shared" si="4"/>
        <v>-429945</v>
      </c>
      <c r="Y43" s="46">
        <f t="shared" si="4"/>
        <v>657392</v>
      </c>
      <c r="Z43" s="47">
        <f>+IF(X43&lt;&gt;0,+(Y43/X43)*100,0)</f>
        <v>-152.90141762318436</v>
      </c>
      <c r="AA43" s="48">
        <f t="shared" si="4"/>
        <v>-573243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3701317</v>
      </c>
      <c r="F7" s="20">
        <v>3844681</v>
      </c>
      <c r="G7" s="20">
        <v>60831</v>
      </c>
      <c r="H7" s="20">
        <v>278347</v>
      </c>
      <c r="I7" s="20">
        <v>229970</v>
      </c>
      <c r="J7" s="20">
        <v>569148</v>
      </c>
      <c r="K7" s="20">
        <v>266464</v>
      </c>
      <c r="L7" s="20">
        <v>276827</v>
      </c>
      <c r="M7" s="20">
        <v>289510</v>
      </c>
      <c r="N7" s="20">
        <v>832801</v>
      </c>
      <c r="O7" s="20">
        <v>254046</v>
      </c>
      <c r="P7" s="20">
        <v>344563</v>
      </c>
      <c r="Q7" s="20">
        <v>254706</v>
      </c>
      <c r="R7" s="20">
        <v>853315</v>
      </c>
      <c r="S7" s="20"/>
      <c r="T7" s="20"/>
      <c r="U7" s="20"/>
      <c r="V7" s="20"/>
      <c r="W7" s="20">
        <v>2255264</v>
      </c>
      <c r="X7" s="20">
        <v>2883510</v>
      </c>
      <c r="Y7" s="20">
        <v>-628246</v>
      </c>
      <c r="Z7" s="21">
        <v>-21.787543653394646</v>
      </c>
      <c r="AA7" s="22">
        <v>3844681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6247400</v>
      </c>
      <c r="R9" s="20">
        <v>6247400</v>
      </c>
      <c r="S9" s="20"/>
      <c r="T9" s="20"/>
      <c r="U9" s="20"/>
      <c r="V9" s="20"/>
      <c r="W9" s="20">
        <v>6247400</v>
      </c>
      <c r="X9" s="20">
        <v>4926897</v>
      </c>
      <c r="Y9" s="20">
        <v>1320503</v>
      </c>
      <c r="Z9" s="21">
        <v>26.801920153800658</v>
      </c>
      <c r="AA9" s="22">
        <v>6569200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8847000</v>
      </c>
      <c r="F10" s="20">
        <v>8847000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6635250</v>
      </c>
      <c r="Y10" s="20">
        <v>-6635250</v>
      </c>
      <c r="Z10" s="21">
        <v>-100</v>
      </c>
      <c r="AA10" s="22">
        <v>8847000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-3208818</v>
      </c>
      <c r="F14" s="20">
        <v>-3200365</v>
      </c>
      <c r="G14" s="20">
        <v>-9016</v>
      </c>
      <c r="H14" s="20">
        <v>-67236</v>
      </c>
      <c r="I14" s="20">
        <v>-59551</v>
      </c>
      <c r="J14" s="20">
        <v>-135803</v>
      </c>
      <c r="K14" s="20">
        <v>-130583</v>
      </c>
      <c r="L14" s="20">
        <v>-306207</v>
      </c>
      <c r="M14" s="20">
        <v>-493011</v>
      </c>
      <c r="N14" s="20">
        <v>-929801</v>
      </c>
      <c r="O14" s="20">
        <v>-375536</v>
      </c>
      <c r="P14" s="20">
        <v>-462454</v>
      </c>
      <c r="Q14" s="20">
        <v>-382753</v>
      </c>
      <c r="R14" s="20">
        <v>-1220743</v>
      </c>
      <c r="S14" s="20"/>
      <c r="T14" s="20"/>
      <c r="U14" s="20"/>
      <c r="V14" s="20"/>
      <c r="W14" s="20">
        <v>-2286347</v>
      </c>
      <c r="X14" s="20">
        <v>-2400282</v>
      </c>
      <c r="Y14" s="20">
        <v>113935</v>
      </c>
      <c r="Z14" s="21">
        <v>-4.7467339254304282</v>
      </c>
      <c r="AA14" s="22">
        <v>-3200365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15908699</v>
      </c>
      <c r="F17" s="28">
        <f t="shared" si="0"/>
        <v>16060516</v>
      </c>
      <c r="G17" s="28">
        <f t="shared" si="0"/>
        <v>51815</v>
      </c>
      <c r="H17" s="28">
        <f t="shared" si="0"/>
        <v>211111</v>
      </c>
      <c r="I17" s="28">
        <f t="shared" si="0"/>
        <v>170419</v>
      </c>
      <c r="J17" s="28">
        <f t="shared" si="0"/>
        <v>433345</v>
      </c>
      <c r="K17" s="28">
        <f t="shared" si="0"/>
        <v>135881</v>
      </c>
      <c r="L17" s="28">
        <f t="shared" si="0"/>
        <v>-29380</v>
      </c>
      <c r="M17" s="28">
        <f t="shared" si="0"/>
        <v>-203501</v>
      </c>
      <c r="N17" s="28">
        <f t="shared" si="0"/>
        <v>-97000</v>
      </c>
      <c r="O17" s="28">
        <f t="shared" si="0"/>
        <v>-121490</v>
      </c>
      <c r="P17" s="28">
        <f t="shared" si="0"/>
        <v>-117891</v>
      </c>
      <c r="Q17" s="28">
        <f t="shared" si="0"/>
        <v>6119353</v>
      </c>
      <c r="R17" s="28">
        <f t="shared" si="0"/>
        <v>5879972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6216317</v>
      </c>
      <c r="X17" s="28">
        <f t="shared" si="0"/>
        <v>12045375</v>
      </c>
      <c r="Y17" s="28">
        <f t="shared" si="0"/>
        <v>-5829058</v>
      </c>
      <c r="Z17" s="29">
        <f>+IF(X17&lt;&gt;0,+(Y17/X17)*100,0)</f>
        <v>-48.392499195749409</v>
      </c>
      <c r="AA17" s="30">
        <f>SUM(AA6:AA16)</f>
        <v>16060516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-8847000</v>
      </c>
      <c r="F28" s="20">
        <v>-10174050</v>
      </c>
      <c r="G28" s="20"/>
      <c r="H28" s="20"/>
      <c r="I28" s="20"/>
      <c r="J28" s="20"/>
      <c r="K28" s="20">
        <v>-2000000</v>
      </c>
      <c r="L28" s="20">
        <v>-2740800</v>
      </c>
      <c r="M28" s="20">
        <v>-573518</v>
      </c>
      <c r="N28" s="20">
        <v>-5314318</v>
      </c>
      <c r="O28" s="20"/>
      <c r="P28" s="20"/>
      <c r="Q28" s="20">
        <v>-3606845</v>
      </c>
      <c r="R28" s="20">
        <v>-3606845</v>
      </c>
      <c r="S28" s="20"/>
      <c r="T28" s="20"/>
      <c r="U28" s="20"/>
      <c r="V28" s="20"/>
      <c r="W28" s="20">
        <v>-8921163</v>
      </c>
      <c r="X28" s="20">
        <v>-7630542</v>
      </c>
      <c r="Y28" s="20">
        <v>-1290621</v>
      </c>
      <c r="Z28" s="21">
        <v>16.913883705770836</v>
      </c>
      <c r="AA28" s="22">
        <v>-10174050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-8847000</v>
      </c>
      <c r="F30" s="28">
        <f t="shared" si="1"/>
        <v>-10174050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-2000000</v>
      </c>
      <c r="L30" s="28">
        <f t="shared" si="1"/>
        <v>-2740800</v>
      </c>
      <c r="M30" s="28">
        <f t="shared" si="1"/>
        <v>-573518</v>
      </c>
      <c r="N30" s="28">
        <f t="shared" si="1"/>
        <v>-5314318</v>
      </c>
      <c r="O30" s="28">
        <f t="shared" si="1"/>
        <v>0</v>
      </c>
      <c r="P30" s="28">
        <f t="shared" si="1"/>
        <v>0</v>
      </c>
      <c r="Q30" s="28">
        <f t="shared" si="1"/>
        <v>-3606845</v>
      </c>
      <c r="R30" s="28">
        <f t="shared" si="1"/>
        <v>-3606845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-8921163</v>
      </c>
      <c r="X30" s="28">
        <f t="shared" si="1"/>
        <v>-7630542</v>
      </c>
      <c r="Y30" s="28">
        <f t="shared" si="1"/>
        <v>-1290621</v>
      </c>
      <c r="Z30" s="29">
        <f>+IF(X30&lt;&gt;0,+(Y30/X30)*100,0)</f>
        <v>16.913883705770836</v>
      </c>
      <c r="AA30" s="30">
        <f>SUM(AA21:AA29)</f>
        <v>-10174050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7061699</v>
      </c>
      <c r="F41" s="34">
        <f t="shared" si="3"/>
        <v>5886466</v>
      </c>
      <c r="G41" s="34">
        <f t="shared" si="3"/>
        <v>51815</v>
      </c>
      <c r="H41" s="34">
        <f t="shared" si="3"/>
        <v>211111</v>
      </c>
      <c r="I41" s="34">
        <f t="shared" si="3"/>
        <v>170419</v>
      </c>
      <c r="J41" s="34">
        <f t="shared" si="3"/>
        <v>433345</v>
      </c>
      <c r="K41" s="34">
        <f t="shared" si="3"/>
        <v>-1864119</v>
      </c>
      <c r="L41" s="34">
        <f t="shared" si="3"/>
        <v>-2770180</v>
      </c>
      <c r="M41" s="34">
        <f t="shared" si="3"/>
        <v>-777019</v>
      </c>
      <c r="N41" s="34">
        <f t="shared" si="3"/>
        <v>-5411318</v>
      </c>
      <c r="O41" s="34">
        <f t="shared" si="3"/>
        <v>-121490</v>
      </c>
      <c r="P41" s="34">
        <f t="shared" si="3"/>
        <v>-117891</v>
      </c>
      <c r="Q41" s="34">
        <f t="shared" si="3"/>
        <v>2512508</v>
      </c>
      <c r="R41" s="34">
        <f t="shared" si="3"/>
        <v>2273127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-2704846</v>
      </c>
      <c r="X41" s="34">
        <f t="shared" si="3"/>
        <v>4414833</v>
      </c>
      <c r="Y41" s="34">
        <f t="shared" si="3"/>
        <v>-7119679</v>
      </c>
      <c r="Z41" s="35">
        <f>+IF(X41&lt;&gt;0,+(Y41/X41)*100,0)</f>
        <v>-161.26723253178545</v>
      </c>
      <c r="AA41" s="36">
        <f>+AA17+AA30+AA39</f>
        <v>5886466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51815</v>
      </c>
      <c r="I42" s="34">
        <f>+H43+I60</f>
        <v>262926</v>
      </c>
      <c r="J42" s="34">
        <f>+G42</f>
        <v>0</v>
      </c>
      <c r="K42" s="34">
        <f>+I43+K60</f>
        <v>433345</v>
      </c>
      <c r="L42" s="34">
        <f>+K43+L60</f>
        <v>-1430774</v>
      </c>
      <c r="M42" s="34">
        <f>+L43+M60</f>
        <v>-4200954</v>
      </c>
      <c r="N42" s="34">
        <f>+K42</f>
        <v>433345</v>
      </c>
      <c r="O42" s="34">
        <f>+M43+O60</f>
        <v>-4977973</v>
      </c>
      <c r="P42" s="34">
        <f>+O43+P60</f>
        <v>-5099463</v>
      </c>
      <c r="Q42" s="34">
        <f>+P43+Q60</f>
        <v>-5217354</v>
      </c>
      <c r="R42" s="34">
        <f>+O42</f>
        <v>-4977973</v>
      </c>
      <c r="S42" s="34">
        <f>+Q43+S60</f>
        <v>-2704846</v>
      </c>
      <c r="T42" s="34">
        <f>+S43+T60</f>
        <v>-2704846</v>
      </c>
      <c r="U42" s="34">
        <f>+T43+U60</f>
        <v>-2704846</v>
      </c>
      <c r="V42" s="34">
        <f>+S42</f>
        <v>-2704846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7061699</v>
      </c>
      <c r="F43" s="46">
        <f t="shared" si="4"/>
        <v>5886466</v>
      </c>
      <c r="G43" s="46">
        <f t="shared" si="4"/>
        <v>51815</v>
      </c>
      <c r="H43" s="46">
        <f t="shared" si="4"/>
        <v>262926</v>
      </c>
      <c r="I43" s="46">
        <f t="shared" si="4"/>
        <v>433345</v>
      </c>
      <c r="J43" s="46">
        <f>+I43</f>
        <v>433345</v>
      </c>
      <c r="K43" s="46">
        <f t="shared" si="4"/>
        <v>-1430774</v>
      </c>
      <c r="L43" s="46">
        <f t="shared" si="4"/>
        <v>-4200954</v>
      </c>
      <c r="M43" s="46">
        <f t="shared" si="4"/>
        <v>-4977973</v>
      </c>
      <c r="N43" s="46">
        <f>+M43</f>
        <v>-4977973</v>
      </c>
      <c r="O43" s="46">
        <f t="shared" si="4"/>
        <v>-5099463</v>
      </c>
      <c r="P43" s="46">
        <f t="shared" si="4"/>
        <v>-5217354</v>
      </c>
      <c r="Q43" s="46">
        <f t="shared" si="4"/>
        <v>-2704846</v>
      </c>
      <c r="R43" s="46">
        <f>+Q43</f>
        <v>-2704846</v>
      </c>
      <c r="S43" s="46">
        <f t="shared" si="4"/>
        <v>-2704846</v>
      </c>
      <c r="T43" s="46">
        <f t="shared" si="4"/>
        <v>-2704846</v>
      </c>
      <c r="U43" s="46">
        <f t="shared" si="4"/>
        <v>-2704846</v>
      </c>
      <c r="V43" s="46">
        <f>+U43</f>
        <v>-2704846</v>
      </c>
      <c r="W43" s="46">
        <f>+V43</f>
        <v>-2704846</v>
      </c>
      <c r="X43" s="46">
        <f t="shared" si="4"/>
        <v>4414833</v>
      </c>
      <c r="Y43" s="46">
        <f t="shared" si="4"/>
        <v>-7119679</v>
      </c>
      <c r="Z43" s="47">
        <f>+IF(X43&lt;&gt;0,+(Y43/X43)*100,0)</f>
        <v>-161.26723253178545</v>
      </c>
      <c r="AA43" s="48">
        <f t="shared" si="4"/>
        <v>5886466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-11928896</v>
      </c>
      <c r="F14" s="20">
        <v>-11928896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-1958956</v>
      </c>
      <c r="Q14" s="20"/>
      <c r="R14" s="20">
        <v>-1958956</v>
      </c>
      <c r="S14" s="20"/>
      <c r="T14" s="20"/>
      <c r="U14" s="20"/>
      <c r="V14" s="20"/>
      <c r="W14" s="20">
        <v>-1958956</v>
      </c>
      <c r="X14" s="20">
        <v>-8946671</v>
      </c>
      <c r="Y14" s="20">
        <v>6987715</v>
      </c>
      <c r="Z14" s="21">
        <v>-78.104079159723199</v>
      </c>
      <c r="AA14" s="22">
        <v>-11928896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-11928896</v>
      </c>
      <c r="F17" s="28">
        <f t="shared" si="0"/>
        <v>-11928896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-1958956</v>
      </c>
      <c r="Q17" s="28">
        <f t="shared" si="0"/>
        <v>0</v>
      </c>
      <c r="R17" s="28">
        <f t="shared" si="0"/>
        <v>-1958956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-1958956</v>
      </c>
      <c r="X17" s="28">
        <f t="shared" si="0"/>
        <v>-8946671</v>
      </c>
      <c r="Y17" s="28">
        <f t="shared" si="0"/>
        <v>6987715</v>
      </c>
      <c r="Z17" s="29">
        <f>+IF(X17&lt;&gt;0,+(Y17/X17)*100,0)</f>
        <v>-78.104079159723199</v>
      </c>
      <c r="AA17" s="30">
        <f>SUM(AA6:AA16)</f>
        <v>-11928896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>
        <v>-2858021</v>
      </c>
      <c r="I28" s="20">
        <v>-3626722</v>
      </c>
      <c r="J28" s="20">
        <v>-6484743</v>
      </c>
      <c r="K28" s="20"/>
      <c r="L28" s="20">
        <v>-2912714</v>
      </c>
      <c r="M28" s="20"/>
      <c r="N28" s="20">
        <v>-2912714</v>
      </c>
      <c r="O28" s="20"/>
      <c r="P28" s="20"/>
      <c r="Q28" s="20"/>
      <c r="R28" s="20"/>
      <c r="S28" s="20"/>
      <c r="T28" s="20"/>
      <c r="U28" s="20"/>
      <c r="V28" s="20"/>
      <c r="W28" s="20">
        <v>-9397457</v>
      </c>
      <c r="X28" s="20"/>
      <c r="Y28" s="20">
        <v>-9397457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-2858021</v>
      </c>
      <c r="I30" s="28">
        <f t="shared" si="1"/>
        <v>-3626722</v>
      </c>
      <c r="J30" s="28">
        <f t="shared" si="1"/>
        <v>-6484743</v>
      </c>
      <c r="K30" s="28">
        <f t="shared" si="1"/>
        <v>0</v>
      </c>
      <c r="L30" s="28">
        <f t="shared" si="1"/>
        <v>-2912714</v>
      </c>
      <c r="M30" s="28">
        <f t="shared" si="1"/>
        <v>0</v>
      </c>
      <c r="N30" s="28">
        <f t="shared" si="1"/>
        <v>-2912714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-9397457</v>
      </c>
      <c r="X30" s="28">
        <f t="shared" si="1"/>
        <v>0</v>
      </c>
      <c r="Y30" s="28">
        <f t="shared" si="1"/>
        <v>-9397457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-11928896</v>
      </c>
      <c r="F41" s="34">
        <f t="shared" si="3"/>
        <v>-11928896</v>
      </c>
      <c r="G41" s="34">
        <f t="shared" si="3"/>
        <v>0</v>
      </c>
      <c r="H41" s="34">
        <f t="shared" si="3"/>
        <v>-2858021</v>
      </c>
      <c r="I41" s="34">
        <f t="shared" si="3"/>
        <v>-3626722</v>
      </c>
      <c r="J41" s="34">
        <f t="shared" si="3"/>
        <v>-6484743</v>
      </c>
      <c r="K41" s="34">
        <f t="shared" si="3"/>
        <v>0</v>
      </c>
      <c r="L41" s="34">
        <f t="shared" si="3"/>
        <v>-2912714</v>
      </c>
      <c r="M41" s="34">
        <f t="shared" si="3"/>
        <v>0</v>
      </c>
      <c r="N41" s="34">
        <f t="shared" si="3"/>
        <v>-2912714</v>
      </c>
      <c r="O41" s="34">
        <f t="shared" si="3"/>
        <v>0</v>
      </c>
      <c r="P41" s="34">
        <f t="shared" si="3"/>
        <v>-1958956</v>
      </c>
      <c r="Q41" s="34">
        <f t="shared" si="3"/>
        <v>0</v>
      </c>
      <c r="R41" s="34">
        <f t="shared" si="3"/>
        <v>-1958956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-11356413</v>
      </c>
      <c r="X41" s="34">
        <f t="shared" si="3"/>
        <v>-8946671</v>
      </c>
      <c r="Y41" s="34">
        <f t="shared" si="3"/>
        <v>-2409742</v>
      </c>
      <c r="Z41" s="35">
        <f>+IF(X41&lt;&gt;0,+(Y41/X41)*100,0)</f>
        <v>26.934510054074863</v>
      </c>
      <c r="AA41" s="36">
        <f>+AA17+AA30+AA39</f>
        <v>-11928896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-2858021</v>
      </c>
      <c r="J42" s="34">
        <f>+G42</f>
        <v>0</v>
      </c>
      <c r="K42" s="34">
        <f>+I43+K60</f>
        <v>-6484743</v>
      </c>
      <c r="L42" s="34">
        <f>+K43+L60</f>
        <v>-6484743</v>
      </c>
      <c r="M42" s="34">
        <f>+L43+M60</f>
        <v>-9397457</v>
      </c>
      <c r="N42" s="34">
        <f>+K42</f>
        <v>-6484743</v>
      </c>
      <c r="O42" s="34">
        <f>+M43+O60</f>
        <v>-9397457</v>
      </c>
      <c r="P42" s="34">
        <f>+O43+P60</f>
        <v>-9397457</v>
      </c>
      <c r="Q42" s="34">
        <f>+P43+Q60</f>
        <v>-11356413</v>
      </c>
      <c r="R42" s="34">
        <f>+O42</f>
        <v>-9397457</v>
      </c>
      <c r="S42" s="34">
        <f>+Q43+S60</f>
        <v>-11356413</v>
      </c>
      <c r="T42" s="34">
        <f>+S43+T60</f>
        <v>-11356413</v>
      </c>
      <c r="U42" s="34">
        <f>+T43+U60</f>
        <v>-11356413</v>
      </c>
      <c r="V42" s="34">
        <f>+S42</f>
        <v>-11356413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-11928896</v>
      </c>
      <c r="F43" s="46">
        <f t="shared" si="4"/>
        <v>-11928896</v>
      </c>
      <c r="G43" s="46">
        <f t="shared" si="4"/>
        <v>0</v>
      </c>
      <c r="H43" s="46">
        <f t="shared" si="4"/>
        <v>-2858021</v>
      </c>
      <c r="I43" s="46">
        <f t="shared" si="4"/>
        <v>-6484743</v>
      </c>
      <c r="J43" s="46">
        <f>+I43</f>
        <v>-6484743</v>
      </c>
      <c r="K43" s="46">
        <f t="shared" si="4"/>
        <v>-6484743</v>
      </c>
      <c r="L43" s="46">
        <f t="shared" si="4"/>
        <v>-9397457</v>
      </c>
      <c r="M43" s="46">
        <f t="shared" si="4"/>
        <v>-9397457</v>
      </c>
      <c r="N43" s="46">
        <f>+M43</f>
        <v>-9397457</v>
      </c>
      <c r="O43" s="46">
        <f t="shared" si="4"/>
        <v>-9397457</v>
      </c>
      <c r="P43" s="46">
        <f t="shared" si="4"/>
        <v>-11356413</v>
      </c>
      <c r="Q43" s="46">
        <f t="shared" si="4"/>
        <v>-11356413</v>
      </c>
      <c r="R43" s="46">
        <f>+Q43</f>
        <v>-11356413</v>
      </c>
      <c r="S43" s="46">
        <f t="shared" si="4"/>
        <v>-11356413</v>
      </c>
      <c r="T43" s="46">
        <f t="shared" si="4"/>
        <v>-11356413</v>
      </c>
      <c r="U43" s="46">
        <f t="shared" si="4"/>
        <v>-11356413</v>
      </c>
      <c r="V43" s="46">
        <f>+U43</f>
        <v>-11356413</v>
      </c>
      <c r="W43" s="46">
        <f>+V43</f>
        <v>-11356413</v>
      </c>
      <c r="X43" s="46">
        <f t="shared" si="4"/>
        <v>-8946671</v>
      </c>
      <c r="Y43" s="46">
        <f t="shared" si="4"/>
        <v>-2409742</v>
      </c>
      <c r="Z43" s="47">
        <f>+IF(X43&lt;&gt;0,+(Y43/X43)*100,0)</f>
        <v>26.934510054074863</v>
      </c>
      <c r="AA43" s="48">
        <f t="shared" si="4"/>
        <v>-11928896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6133699</v>
      </c>
      <c r="D7" s="18"/>
      <c r="E7" s="19">
        <v>10802890</v>
      </c>
      <c r="F7" s="20">
        <v>10279690</v>
      </c>
      <c r="G7" s="20">
        <v>465104</v>
      </c>
      <c r="H7" s="20">
        <v>434196</v>
      </c>
      <c r="I7" s="20">
        <v>493530</v>
      </c>
      <c r="J7" s="20">
        <v>1392830</v>
      </c>
      <c r="K7" s="20">
        <v>385664</v>
      </c>
      <c r="L7" s="20">
        <v>375480</v>
      </c>
      <c r="M7" s="20">
        <v>375352</v>
      </c>
      <c r="N7" s="20">
        <v>1136496</v>
      </c>
      <c r="O7" s="20">
        <v>482963</v>
      </c>
      <c r="P7" s="20">
        <v>947401</v>
      </c>
      <c r="Q7" s="20">
        <v>539941</v>
      </c>
      <c r="R7" s="20">
        <v>1970305</v>
      </c>
      <c r="S7" s="20"/>
      <c r="T7" s="20"/>
      <c r="U7" s="20"/>
      <c r="V7" s="20"/>
      <c r="W7" s="20">
        <v>4499631</v>
      </c>
      <c r="X7" s="20">
        <v>7760348</v>
      </c>
      <c r="Y7" s="20">
        <v>-3260717</v>
      </c>
      <c r="Z7" s="21">
        <v>-42.017664671738949</v>
      </c>
      <c r="AA7" s="22">
        <v>10279690</v>
      </c>
    </row>
    <row r="8" spans="1:27" x14ac:dyDescent="0.25">
      <c r="A8" s="23" t="s">
        <v>36</v>
      </c>
      <c r="B8" s="17" t="s">
        <v>32</v>
      </c>
      <c r="C8" s="18">
        <v>788</v>
      </c>
      <c r="D8" s="18"/>
      <c r="E8" s="19">
        <v>6400</v>
      </c>
      <c r="F8" s="20">
        <v>6400</v>
      </c>
      <c r="G8" s="20"/>
      <c r="H8" s="20">
        <v>1779</v>
      </c>
      <c r="I8" s="20"/>
      <c r="J8" s="20">
        <v>1779</v>
      </c>
      <c r="K8" s="20"/>
      <c r="L8" s="20"/>
      <c r="M8" s="20"/>
      <c r="N8" s="20"/>
      <c r="O8" s="20">
        <v>3275</v>
      </c>
      <c r="P8" s="20"/>
      <c r="Q8" s="20"/>
      <c r="R8" s="20">
        <v>3275</v>
      </c>
      <c r="S8" s="20"/>
      <c r="T8" s="20"/>
      <c r="U8" s="20"/>
      <c r="V8" s="20"/>
      <c r="W8" s="20">
        <v>5054</v>
      </c>
      <c r="X8" s="20">
        <v>6400</v>
      </c>
      <c r="Y8" s="20">
        <v>-1346</v>
      </c>
      <c r="Z8" s="21">
        <v>-21.03125</v>
      </c>
      <c r="AA8" s="22">
        <v>6400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2500000</v>
      </c>
      <c r="D10" s="18"/>
      <c r="E10" s="19">
        <v>15000000</v>
      </c>
      <c r="F10" s="20">
        <v>15000000</v>
      </c>
      <c r="G10" s="20">
        <v>3500000</v>
      </c>
      <c r="H10" s="20"/>
      <c r="I10" s="20"/>
      <c r="J10" s="20">
        <v>3500000</v>
      </c>
      <c r="K10" s="20"/>
      <c r="L10" s="20"/>
      <c r="M10" s="20"/>
      <c r="N10" s="20"/>
      <c r="O10" s="20"/>
      <c r="P10" s="20">
        <v>4500000</v>
      </c>
      <c r="Q10" s="20">
        <v>7000000</v>
      </c>
      <c r="R10" s="20">
        <v>11500000</v>
      </c>
      <c r="S10" s="20"/>
      <c r="T10" s="20"/>
      <c r="U10" s="20"/>
      <c r="V10" s="20"/>
      <c r="W10" s="20">
        <v>15000000</v>
      </c>
      <c r="X10" s="20">
        <v>15000000</v>
      </c>
      <c r="Y10" s="20"/>
      <c r="Z10" s="21"/>
      <c r="AA10" s="22">
        <v>15000000</v>
      </c>
    </row>
    <row r="11" spans="1:27" x14ac:dyDescent="0.25">
      <c r="A11" s="23" t="s">
        <v>40</v>
      </c>
      <c r="B11" s="17" t="s">
        <v>32</v>
      </c>
      <c r="C11" s="18">
        <v>116275</v>
      </c>
      <c r="D11" s="18"/>
      <c r="E11" s="19">
        <v>3309180</v>
      </c>
      <c r="F11" s="20">
        <v>4332900</v>
      </c>
      <c r="G11" s="20">
        <v>22933</v>
      </c>
      <c r="H11" s="20">
        <v>11767</v>
      </c>
      <c r="I11" s="20">
        <v>9150</v>
      </c>
      <c r="J11" s="20">
        <v>43850</v>
      </c>
      <c r="K11" s="20">
        <v>5632</v>
      </c>
      <c r="L11" s="20">
        <v>9589</v>
      </c>
      <c r="M11" s="20">
        <v>6784</v>
      </c>
      <c r="N11" s="20">
        <v>22005</v>
      </c>
      <c r="O11" s="20">
        <v>11987</v>
      </c>
      <c r="P11" s="20">
        <v>30631</v>
      </c>
      <c r="Q11" s="20">
        <v>15365</v>
      </c>
      <c r="R11" s="20">
        <v>57983</v>
      </c>
      <c r="S11" s="20"/>
      <c r="T11" s="20"/>
      <c r="U11" s="20"/>
      <c r="V11" s="20"/>
      <c r="W11" s="20">
        <v>123838</v>
      </c>
      <c r="X11" s="20">
        <v>3207197</v>
      </c>
      <c r="Y11" s="20">
        <v>-3083359</v>
      </c>
      <c r="Z11" s="21">
        <v>-96.138746700000027</v>
      </c>
      <c r="AA11" s="22">
        <v>4332900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-1338314</v>
      </c>
      <c r="D14" s="18"/>
      <c r="E14" s="19">
        <v>-7014600</v>
      </c>
      <c r="F14" s="20">
        <v>-6899900</v>
      </c>
      <c r="G14" s="20"/>
      <c r="H14" s="20">
        <v>-20569</v>
      </c>
      <c r="I14" s="20">
        <v>-71005</v>
      </c>
      <c r="J14" s="20">
        <v>-91574</v>
      </c>
      <c r="K14" s="20">
        <v>-26042</v>
      </c>
      <c r="L14" s="20">
        <v>-39207</v>
      </c>
      <c r="M14" s="20">
        <v>-106860</v>
      </c>
      <c r="N14" s="20">
        <v>-172109</v>
      </c>
      <c r="O14" s="20">
        <v>-18525</v>
      </c>
      <c r="P14" s="20">
        <v>-224398</v>
      </c>
      <c r="Q14" s="20">
        <v>-20471</v>
      </c>
      <c r="R14" s="20">
        <v>-263394</v>
      </c>
      <c r="S14" s="20"/>
      <c r="T14" s="20"/>
      <c r="U14" s="20"/>
      <c r="V14" s="20"/>
      <c r="W14" s="20">
        <v>-527077</v>
      </c>
      <c r="X14" s="20">
        <v>-4953003</v>
      </c>
      <c r="Y14" s="20">
        <v>4425926</v>
      </c>
      <c r="Z14" s="21">
        <v>-89.358435680333727</v>
      </c>
      <c r="AA14" s="22">
        <v>-6899900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7412448</v>
      </c>
      <c r="D17" s="26">
        <f>SUM(D6:D16)</f>
        <v>0</v>
      </c>
      <c r="E17" s="27">
        <f t="shared" si="0"/>
        <v>22103870</v>
      </c>
      <c r="F17" s="28">
        <f t="shared" si="0"/>
        <v>22719090</v>
      </c>
      <c r="G17" s="28">
        <f t="shared" si="0"/>
        <v>3988037</v>
      </c>
      <c r="H17" s="28">
        <f t="shared" si="0"/>
        <v>427173</v>
      </c>
      <c r="I17" s="28">
        <f t="shared" si="0"/>
        <v>431675</v>
      </c>
      <c r="J17" s="28">
        <f t="shared" si="0"/>
        <v>4846885</v>
      </c>
      <c r="K17" s="28">
        <f t="shared" si="0"/>
        <v>365254</v>
      </c>
      <c r="L17" s="28">
        <f t="shared" si="0"/>
        <v>345862</v>
      </c>
      <c r="M17" s="28">
        <f t="shared" si="0"/>
        <v>275276</v>
      </c>
      <c r="N17" s="28">
        <f t="shared" si="0"/>
        <v>986392</v>
      </c>
      <c r="O17" s="28">
        <f t="shared" si="0"/>
        <v>479700</v>
      </c>
      <c r="P17" s="28">
        <f t="shared" si="0"/>
        <v>5253634</v>
      </c>
      <c r="Q17" s="28">
        <f t="shared" si="0"/>
        <v>7534835</v>
      </c>
      <c r="R17" s="28">
        <f t="shared" si="0"/>
        <v>13268169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19101446</v>
      </c>
      <c r="X17" s="28">
        <f t="shared" si="0"/>
        <v>21020942</v>
      </c>
      <c r="Y17" s="28">
        <f t="shared" si="0"/>
        <v>-1919496</v>
      </c>
      <c r="Z17" s="29">
        <f>+IF(X17&lt;&gt;0,+(Y17/X17)*100,0)</f>
        <v>-9.131351011767217</v>
      </c>
      <c r="AA17" s="30">
        <f>SUM(AA6:AA16)</f>
        <v>22719090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-1396678</v>
      </c>
      <c r="D28" s="18"/>
      <c r="E28" s="19">
        <v>-12432650</v>
      </c>
      <c r="F28" s="20">
        <v>-12432650</v>
      </c>
      <c r="G28" s="20">
        <v>-326057</v>
      </c>
      <c r="H28" s="20">
        <v>-1889277</v>
      </c>
      <c r="I28" s="20">
        <v>-489919</v>
      </c>
      <c r="J28" s="20">
        <v>-2705253</v>
      </c>
      <c r="K28" s="20"/>
      <c r="L28" s="20">
        <v>-489919</v>
      </c>
      <c r="M28" s="20">
        <v>-367392</v>
      </c>
      <c r="N28" s="20">
        <v>-857311</v>
      </c>
      <c r="O28" s="20">
        <v>-508434</v>
      </c>
      <c r="P28" s="20">
        <v>-1201583</v>
      </c>
      <c r="Q28" s="20"/>
      <c r="R28" s="20">
        <v>-1710017</v>
      </c>
      <c r="S28" s="20"/>
      <c r="T28" s="20"/>
      <c r="U28" s="20"/>
      <c r="V28" s="20"/>
      <c r="W28" s="20">
        <v>-5272581</v>
      </c>
      <c r="X28" s="20">
        <v>-10150000</v>
      </c>
      <c r="Y28" s="20">
        <v>4877419</v>
      </c>
      <c r="Z28" s="21">
        <v>-48.053389162561579</v>
      </c>
      <c r="AA28" s="22">
        <v>-12432650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-1396678</v>
      </c>
      <c r="D30" s="26">
        <f t="shared" ref="D30:Y30" si="1">SUM(D21:D29)</f>
        <v>0</v>
      </c>
      <c r="E30" s="27">
        <f t="shared" si="1"/>
        <v>-12432650</v>
      </c>
      <c r="F30" s="28">
        <f t="shared" si="1"/>
        <v>-12432650</v>
      </c>
      <c r="G30" s="28">
        <f t="shared" si="1"/>
        <v>-326057</v>
      </c>
      <c r="H30" s="28">
        <f t="shared" si="1"/>
        <v>-1889277</v>
      </c>
      <c r="I30" s="28">
        <f t="shared" si="1"/>
        <v>-489919</v>
      </c>
      <c r="J30" s="28">
        <f t="shared" si="1"/>
        <v>-2705253</v>
      </c>
      <c r="K30" s="28">
        <f t="shared" si="1"/>
        <v>0</v>
      </c>
      <c r="L30" s="28">
        <f t="shared" si="1"/>
        <v>-489919</v>
      </c>
      <c r="M30" s="28">
        <f t="shared" si="1"/>
        <v>-367392</v>
      </c>
      <c r="N30" s="28">
        <f t="shared" si="1"/>
        <v>-857311</v>
      </c>
      <c r="O30" s="28">
        <f t="shared" si="1"/>
        <v>-508434</v>
      </c>
      <c r="P30" s="28">
        <f t="shared" si="1"/>
        <v>-1201583</v>
      </c>
      <c r="Q30" s="28">
        <f t="shared" si="1"/>
        <v>0</v>
      </c>
      <c r="R30" s="28">
        <f t="shared" si="1"/>
        <v>-1710017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-5272581</v>
      </c>
      <c r="X30" s="28">
        <f t="shared" si="1"/>
        <v>-10150000</v>
      </c>
      <c r="Y30" s="28">
        <f t="shared" si="1"/>
        <v>4877419</v>
      </c>
      <c r="Z30" s="29">
        <f>+IF(X30&lt;&gt;0,+(Y30/X30)*100,0)</f>
        <v>-48.053389162561579</v>
      </c>
      <c r="AA30" s="30">
        <f>SUM(AA21:AA29)</f>
        <v>-12432650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6015770</v>
      </c>
      <c r="D41" s="32">
        <f>+D17+D30+D39</f>
        <v>0</v>
      </c>
      <c r="E41" s="33">
        <f t="shared" si="3"/>
        <v>9671220</v>
      </c>
      <c r="F41" s="34">
        <f t="shared" si="3"/>
        <v>10286440</v>
      </c>
      <c r="G41" s="34">
        <f t="shared" si="3"/>
        <v>3661980</v>
      </c>
      <c r="H41" s="34">
        <f t="shared" si="3"/>
        <v>-1462104</v>
      </c>
      <c r="I41" s="34">
        <f t="shared" si="3"/>
        <v>-58244</v>
      </c>
      <c r="J41" s="34">
        <f t="shared" si="3"/>
        <v>2141632</v>
      </c>
      <c r="K41" s="34">
        <f t="shared" si="3"/>
        <v>365254</v>
      </c>
      <c r="L41" s="34">
        <f t="shared" si="3"/>
        <v>-144057</v>
      </c>
      <c r="M41" s="34">
        <f t="shared" si="3"/>
        <v>-92116</v>
      </c>
      <c r="N41" s="34">
        <f t="shared" si="3"/>
        <v>129081</v>
      </c>
      <c r="O41" s="34">
        <f t="shared" si="3"/>
        <v>-28734</v>
      </c>
      <c r="P41" s="34">
        <f t="shared" si="3"/>
        <v>4052051</v>
      </c>
      <c r="Q41" s="34">
        <f t="shared" si="3"/>
        <v>7534835</v>
      </c>
      <c r="R41" s="34">
        <f t="shared" si="3"/>
        <v>11558152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13828865</v>
      </c>
      <c r="X41" s="34">
        <f t="shared" si="3"/>
        <v>10870942</v>
      </c>
      <c r="Y41" s="34">
        <f t="shared" si="3"/>
        <v>2957923</v>
      </c>
      <c r="Z41" s="35">
        <f>+IF(X41&lt;&gt;0,+(Y41/X41)*100,0)</f>
        <v>27.209445142840426</v>
      </c>
      <c r="AA41" s="36">
        <f>+AA17+AA30+AA39</f>
        <v>10286440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3661980</v>
      </c>
      <c r="I42" s="34">
        <f>+H43+I60</f>
        <v>2199876</v>
      </c>
      <c r="J42" s="34">
        <f>+G42</f>
        <v>0</v>
      </c>
      <c r="K42" s="34">
        <f>+I43+K60</f>
        <v>2141632</v>
      </c>
      <c r="L42" s="34">
        <f>+K43+L60</f>
        <v>2506886</v>
      </c>
      <c r="M42" s="34">
        <f>+L43+M60</f>
        <v>2362829</v>
      </c>
      <c r="N42" s="34">
        <f>+K42</f>
        <v>2141632</v>
      </c>
      <c r="O42" s="34">
        <f>+M43+O60</f>
        <v>2270713</v>
      </c>
      <c r="P42" s="34">
        <f>+O43+P60</f>
        <v>2241979</v>
      </c>
      <c r="Q42" s="34">
        <f>+P43+Q60</f>
        <v>6294030</v>
      </c>
      <c r="R42" s="34">
        <f>+O42</f>
        <v>2270713</v>
      </c>
      <c r="S42" s="34">
        <f>+Q43+S60</f>
        <v>13828865</v>
      </c>
      <c r="T42" s="34">
        <f>+S43+T60</f>
        <v>13828865</v>
      </c>
      <c r="U42" s="34">
        <f>+T43+U60</f>
        <v>13828865</v>
      </c>
      <c r="V42" s="34">
        <f>+S42</f>
        <v>13828865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6015770</v>
      </c>
      <c r="D43" s="44">
        <f t="shared" ref="D43:AA43" si="4">+D41+D42</f>
        <v>0</v>
      </c>
      <c r="E43" s="45">
        <f t="shared" si="4"/>
        <v>9671220</v>
      </c>
      <c r="F43" s="46">
        <f t="shared" si="4"/>
        <v>10286440</v>
      </c>
      <c r="G43" s="46">
        <f t="shared" si="4"/>
        <v>3661980</v>
      </c>
      <c r="H43" s="46">
        <f t="shared" si="4"/>
        <v>2199876</v>
      </c>
      <c r="I43" s="46">
        <f t="shared" si="4"/>
        <v>2141632</v>
      </c>
      <c r="J43" s="46">
        <f>+I43</f>
        <v>2141632</v>
      </c>
      <c r="K43" s="46">
        <f t="shared" si="4"/>
        <v>2506886</v>
      </c>
      <c r="L43" s="46">
        <f t="shared" si="4"/>
        <v>2362829</v>
      </c>
      <c r="M43" s="46">
        <f t="shared" si="4"/>
        <v>2270713</v>
      </c>
      <c r="N43" s="46">
        <f>+M43</f>
        <v>2270713</v>
      </c>
      <c r="O43" s="46">
        <f t="shared" si="4"/>
        <v>2241979</v>
      </c>
      <c r="P43" s="46">
        <f t="shared" si="4"/>
        <v>6294030</v>
      </c>
      <c r="Q43" s="46">
        <f t="shared" si="4"/>
        <v>13828865</v>
      </c>
      <c r="R43" s="46">
        <f>+Q43</f>
        <v>13828865</v>
      </c>
      <c r="S43" s="46">
        <f t="shared" si="4"/>
        <v>13828865</v>
      </c>
      <c r="T43" s="46">
        <f t="shared" si="4"/>
        <v>13828865</v>
      </c>
      <c r="U43" s="46">
        <f t="shared" si="4"/>
        <v>13828865</v>
      </c>
      <c r="V43" s="46">
        <f>+U43</f>
        <v>13828865</v>
      </c>
      <c r="W43" s="46">
        <f>+V43</f>
        <v>13828865</v>
      </c>
      <c r="X43" s="46">
        <f t="shared" si="4"/>
        <v>10870942</v>
      </c>
      <c r="Y43" s="46">
        <f t="shared" si="4"/>
        <v>2957923</v>
      </c>
      <c r="Z43" s="47">
        <f>+IF(X43&lt;&gt;0,+(Y43/X43)*100,0)</f>
        <v>27.209445142840426</v>
      </c>
      <c r="AA43" s="48">
        <f t="shared" si="4"/>
        <v>10286440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19947008</v>
      </c>
      <c r="F7" s="20">
        <v>19947009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14960250</v>
      </c>
      <c r="Y7" s="20">
        <v>-14960250</v>
      </c>
      <c r="Z7" s="21">
        <v>-100</v>
      </c>
      <c r="AA7" s="22">
        <v>19947009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66014000</v>
      </c>
      <c r="F9" s="20">
        <v>54499000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40874247</v>
      </c>
      <c r="Y9" s="20">
        <v>-40874247</v>
      </c>
      <c r="Z9" s="21">
        <v>-100</v>
      </c>
      <c r="AA9" s="22">
        <v>54499000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-12797428</v>
      </c>
      <c r="F14" s="20">
        <v>-8607806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-6455853</v>
      </c>
      <c r="Y14" s="20">
        <v>6455853</v>
      </c>
      <c r="Z14" s="21">
        <v>-100</v>
      </c>
      <c r="AA14" s="22">
        <v>-8607806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73163580</v>
      </c>
      <c r="F17" s="28">
        <f t="shared" si="0"/>
        <v>65838203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49378644</v>
      </c>
      <c r="Y17" s="28">
        <f t="shared" si="0"/>
        <v>-49378644</v>
      </c>
      <c r="Z17" s="29">
        <f>+IF(X17&lt;&gt;0,+(Y17/X17)*100,0)</f>
        <v>-100</v>
      </c>
      <c r="AA17" s="30">
        <f>SUM(AA6:AA16)</f>
        <v>65838203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-28285000</v>
      </c>
      <c r="F28" s="20">
        <v>-28258000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-21193497</v>
      </c>
      <c r="Y28" s="20">
        <v>21193497</v>
      </c>
      <c r="Z28" s="21">
        <v>-100</v>
      </c>
      <c r="AA28" s="22">
        <v>-28258000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-28285000</v>
      </c>
      <c r="F30" s="28">
        <f t="shared" si="1"/>
        <v>-28258000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-21193497</v>
      </c>
      <c r="Y30" s="28">
        <f t="shared" si="1"/>
        <v>21193497</v>
      </c>
      <c r="Z30" s="29">
        <f>+IF(X30&lt;&gt;0,+(Y30/X30)*100,0)</f>
        <v>-100</v>
      </c>
      <c r="AA30" s="30">
        <f>SUM(AA21:AA29)</f>
        <v>-28258000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44878580</v>
      </c>
      <c r="F41" s="34">
        <f t="shared" si="3"/>
        <v>37580203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28185147</v>
      </c>
      <c r="Y41" s="34">
        <f t="shared" si="3"/>
        <v>-28185147</v>
      </c>
      <c r="Z41" s="35">
        <f>+IF(X41&lt;&gt;0,+(Y41/X41)*100,0)</f>
        <v>-100</v>
      </c>
      <c r="AA41" s="36">
        <f>+AA17+AA30+AA39</f>
        <v>37580203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44878580</v>
      </c>
      <c r="F43" s="46">
        <f t="shared" si="4"/>
        <v>37580203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28185147</v>
      </c>
      <c r="Y43" s="46">
        <f t="shared" si="4"/>
        <v>-28185147</v>
      </c>
      <c r="Z43" s="47">
        <f>+IF(X43&lt;&gt;0,+(Y43/X43)*100,0)</f>
        <v>-100</v>
      </c>
      <c r="AA43" s="48">
        <f t="shared" si="4"/>
        <v>37580203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816613</v>
      </c>
      <c r="D7" s="18"/>
      <c r="E7" s="19">
        <v>3347061</v>
      </c>
      <c r="F7" s="20">
        <v>3347061</v>
      </c>
      <c r="G7" s="20">
        <v>95850</v>
      </c>
      <c r="H7" s="20"/>
      <c r="I7" s="20">
        <v>126066</v>
      </c>
      <c r="J7" s="20">
        <v>221916</v>
      </c>
      <c r="K7" s="20">
        <v>124935</v>
      </c>
      <c r="L7" s="20">
        <v>166207</v>
      </c>
      <c r="M7" s="20">
        <v>124973</v>
      </c>
      <c r="N7" s="20">
        <v>416115</v>
      </c>
      <c r="O7" s="20">
        <v>104252</v>
      </c>
      <c r="P7" s="20">
        <v>164872</v>
      </c>
      <c r="Q7" s="20">
        <v>121324</v>
      </c>
      <c r="R7" s="20">
        <v>390448</v>
      </c>
      <c r="S7" s="20"/>
      <c r="T7" s="20"/>
      <c r="U7" s="20"/>
      <c r="V7" s="20"/>
      <c r="W7" s="20">
        <v>1028479</v>
      </c>
      <c r="X7" s="20">
        <v>2510297</v>
      </c>
      <c r="Y7" s="20">
        <v>-1481818</v>
      </c>
      <c r="Z7" s="21">
        <v>-59.029588929118745</v>
      </c>
      <c r="AA7" s="22">
        <v>3347061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-9844</v>
      </c>
      <c r="D14" s="18"/>
      <c r="E14" s="19">
        <v>-4795133</v>
      </c>
      <c r="F14" s="20">
        <v>-4344133</v>
      </c>
      <c r="G14" s="20">
        <v>-45931</v>
      </c>
      <c r="H14" s="20"/>
      <c r="I14" s="20">
        <v>-38027</v>
      </c>
      <c r="J14" s="20">
        <v>-83958</v>
      </c>
      <c r="K14" s="20">
        <v>-3032</v>
      </c>
      <c r="L14" s="20">
        <v>-6241</v>
      </c>
      <c r="M14" s="20">
        <v>-45040</v>
      </c>
      <c r="N14" s="20">
        <v>-54313</v>
      </c>
      <c r="O14" s="20">
        <v>-9010</v>
      </c>
      <c r="P14" s="20">
        <v>-45704</v>
      </c>
      <c r="Q14" s="20">
        <v>-48167</v>
      </c>
      <c r="R14" s="20">
        <v>-102881</v>
      </c>
      <c r="S14" s="20"/>
      <c r="T14" s="20"/>
      <c r="U14" s="20"/>
      <c r="V14" s="20"/>
      <c r="W14" s="20">
        <v>-241152</v>
      </c>
      <c r="X14" s="20">
        <v>-3258098</v>
      </c>
      <c r="Y14" s="20">
        <v>3016946</v>
      </c>
      <c r="Z14" s="21">
        <v>-92.598381018618838</v>
      </c>
      <c r="AA14" s="22">
        <v>-4344133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806769</v>
      </c>
      <c r="D17" s="26">
        <f>SUM(D6:D16)</f>
        <v>0</v>
      </c>
      <c r="E17" s="27">
        <f t="shared" si="0"/>
        <v>-1448072</v>
      </c>
      <c r="F17" s="28">
        <f t="shared" si="0"/>
        <v>-997072</v>
      </c>
      <c r="G17" s="28">
        <f t="shared" si="0"/>
        <v>49919</v>
      </c>
      <c r="H17" s="28">
        <f t="shared" si="0"/>
        <v>0</v>
      </c>
      <c r="I17" s="28">
        <f t="shared" si="0"/>
        <v>88039</v>
      </c>
      <c r="J17" s="28">
        <f t="shared" si="0"/>
        <v>137958</v>
      </c>
      <c r="K17" s="28">
        <f t="shared" si="0"/>
        <v>121903</v>
      </c>
      <c r="L17" s="28">
        <f t="shared" si="0"/>
        <v>159966</v>
      </c>
      <c r="M17" s="28">
        <f t="shared" si="0"/>
        <v>79933</v>
      </c>
      <c r="N17" s="28">
        <f t="shared" si="0"/>
        <v>361802</v>
      </c>
      <c r="O17" s="28">
        <f t="shared" si="0"/>
        <v>95242</v>
      </c>
      <c r="P17" s="28">
        <f t="shared" si="0"/>
        <v>119168</v>
      </c>
      <c r="Q17" s="28">
        <f t="shared" si="0"/>
        <v>73157</v>
      </c>
      <c r="R17" s="28">
        <f t="shared" si="0"/>
        <v>287567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787327</v>
      </c>
      <c r="X17" s="28">
        <f t="shared" si="0"/>
        <v>-747801</v>
      </c>
      <c r="Y17" s="28">
        <f t="shared" si="0"/>
        <v>1535128</v>
      </c>
      <c r="Z17" s="29">
        <f>+IF(X17&lt;&gt;0,+(Y17/X17)*100,0)</f>
        <v>-205.28563080284727</v>
      </c>
      <c r="AA17" s="30">
        <f>SUM(AA6:AA16)</f>
        <v>-997072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-7818533</v>
      </c>
      <c r="D28" s="18"/>
      <c r="E28" s="19">
        <v>-8770000</v>
      </c>
      <c r="F28" s="20">
        <v>-6610000</v>
      </c>
      <c r="G28" s="20"/>
      <c r="H28" s="20"/>
      <c r="I28" s="20">
        <v>-952927</v>
      </c>
      <c r="J28" s="20">
        <v>-952927</v>
      </c>
      <c r="K28" s="20"/>
      <c r="L28" s="20"/>
      <c r="M28" s="20">
        <v>-689421</v>
      </c>
      <c r="N28" s="20">
        <v>-689421</v>
      </c>
      <c r="O28" s="20"/>
      <c r="P28" s="20"/>
      <c r="Q28" s="20">
        <v>-1886348</v>
      </c>
      <c r="R28" s="20">
        <v>-1886348</v>
      </c>
      <c r="S28" s="20"/>
      <c r="T28" s="20"/>
      <c r="U28" s="20"/>
      <c r="V28" s="20"/>
      <c r="W28" s="20">
        <v>-3528696</v>
      </c>
      <c r="X28" s="20">
        <v>-4417501</v>
      </c>
      <c r="Y28" s="20">
        <v>888805</v>
      </c>
      <c r="Z28" s="21">
        <v>-20.120085994321222</v>
      </c>
      <c r="AA28" s="22">
        <v>-6610000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-7818533</v>
      </c>
      <c r="D30" s="26">
        <f t="shared" ref="D30:Y30" si="1">SUM(D21:D29)</f>
        <v>0</v>
      </c>
      <c r="E30" s="27">
        <f t="shared" si="1"/>
        <v>-8770000</v>
      </c>
      <c r="F30" s="28">
        <f t="shared" si="1"/>
        <v>-6610000</v>
      </c>
      <c r="G30" s="28">
        <f t="shared" si="1"/>
        <v>0</v>
      </c>
      <c r="H30" s="28">
        <f t="shared" si="1"/>
        <v>0</v>
      </c>
      <c r="I30" s="28">
        <f t="shared" si="1"/>
        <v>-952927</v>
      </c>
      <c r="J30" s="28">
        <f t="shared" si="1"/>
        <v>-952927</v>
      </c>
      <c r="K30" s="28">
        <f t="shared" si="1"/>
        <v>0</v>
      </c>
      <c r="L30" s="28">
        <f t="shared" si="1"/>
        <v>0</v>
      </c>
      <c r="M30" s="28">
        <f t="shared" si="1"/>
        <v>-689421</v>
      </c>
      <c r="N30" s="28">
        <f t="shared" si="1"/>
        <v>-689421</v>
      </c>
      <c r="O30" s="28">
        <f t="shared" si="1"/>
        <v>0</v>
      </c>
      <c r="P30" s="28">
        <f t="shared" si="1"/>
        <v>0</v>
      </c>
      <c r="Q30" s="28">
        <f t="shared" si="1"/>
        <v>-1886348</v>
      </c>
      <c r="R30" s="28">
        <f t="shared" si="1"/>
        <v>-1886348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-3528696</v>
      </c>
      <c r="X30" s="28">
        <f t="shared" si="1"/>
        <v>-4417501</v>
      </c>
      <c r="Y30" s="28">
        <f t="shared" si="1"/>
        <v>888805</v>
      </c>
      <c r="Z30" s="29">
        <f>+IF(X30&lt;&gt;0,+(Y30/X30)*100,0)</f>
        <v>-20.120085994321222</v>
      </c>
      <c r="AA30" s="30">
        <f>SUM(AA21:AA29)</f>
        <v>-6610000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-7011764</v>
      </c>
      <c r="D41" s="32">
        <f>+D17+D30+D39</f>
        <v>0</v>
      </c>
      <c r="E41" s="33">
        <f t="shared" si="3"/>
        <v>-10218072</v>
      </c>
      <c r="F41" s="34">
        <f t="shared" si="3"/>
        <v>-7607072</v>
      </c>
      <c r="G41" s="34">
        <f t="shared" si="3"/>
        <v>49919</v>
      </c>
      <c r="H41" s="34">
        <f t="shared" si="3"/>
        <v>0</v>
      </c>
      <c r="I41" s="34">
        <f t="shared" si="3"/>
        <v>-864888</v>
      </c>
      <c r="J41" s="34">
        <f t="shared" si="3"/>
        <v>-814969</v>
      </c>
      <c r="K41" s="34">
        <f t="shared" si="3"/>
        <v>121903</v>
      </c>
      <c r="L41" s="34">
        <f t="shared" si="3"/>
        <v>159966</v>
      </c>
      <c r="M41" s="34">
        <f t="shared" si="3"/>
        <v>-609488</v>
      </c>
      <c r="N41" s="34">
        <f t="shared" si="3"/>
        <v>-327619</v>
      </c>
      <c r="O41" s="34">
        <f t="shared" si="3"/>
        <v>95242</v>
      </c>
      <c r="P41" s="34">
        <f t="shared" si="3"/>
        <v>119168</v>
      </c>
      <c r="Q41" s="34">
        <f t="shared" si="3"/>
        <v>-1813191</v>
      </c>
      <c r="R41" s="34">
        <f t="shared" si="3"/>
        <v>-1598781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-2741369</v>
      </c>
      <c r="X41" s="34">
        <f t="shared" si="3"/>
        <v>-5165302</v>
      </c>
      <c r="Y41" s="34">
        <f t="shared" si="3"/>
        <v>2423933</v>
      </c>
      <c r="Z41" s="35">
        <f>+IF(X41&lt;&gt;0,+(Y41/X41)*100,0)</f>
        <v>-46.927227101145299</v>
      </c>
      <c r="AA41" s="36">
        <f>+AA17+AA30+AA39</f>
        <v>-7607072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49919</v>
      </c>
      <c r="I42" s="34">
        <f>+H43+I60</f>
        <v>49919</v>
      </c>
      <c r="J42" s="34">
        <f>+G42</f>
        <v>0</v>
      </c>
      <c r="K42" s="34">
        <f>+I43+K60</f>
        <v>-814969</v>
      </c>
      <c r="L42" s="34">
        <f>+K43+L60</f>
        <v>-693066</v>
      </c>
      <c r="M42" s="34">
        <f>+L43+M60</f>
        <v>-533100</v>
      </c>
      <c r="N42" s="34">
        <f>+K42</f>
        <v>-814969</v>
      </c>
      <c r="O42" s="34">
        <f>+M43+O60</f>
        <v>-1142588</v>
      </c>
      <c r="P42" s="34">
        <f>+O43+P60</f>
        <v>-1047346</v>
      </c>
      <c r="Q42" s="34">
        <f>+P43+Q60</f>
        <v>-928178</v>
      </c>
      <c r="R42" s="34">
        <f>+O42</f>
        <v>-1142588</v>
      </c>
      <c r="S42" s="34">
        <f>+Q43+S60</f>
        <v>-2741369</v>
      </c>
      <c r="T42" s="34">
        <f>+S43+T60</f>
        <v>-2741369</v>
      </c>
      <c r="U42" s="34">
        <f>+T43+U60</f>
        <v>-2741369</v>
      </c>
      <c r="V42" s="34">
        <f>+S42</f>
        <v>-2741369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-7011764</v>
      </c>
      <c r="D43" s="44">
        <f t="shared" ref="D43:AA43" si="4">+D41+D42</f>
        <v>0</v>
      </c>
      <c r="E43" s="45">
        <f t="shared" si="4"/>
        <v>-10218072</v>
      </c>
      <c r="F43" s="46">
        <f t="shared" si="4"/>
        <v>-7607072</v>
      </c>
      <c r="G43" s="46">
        <f t="shared" si="4"/>
        <v>49919</v>
      </c>
      <c r="H43" s="46">
        <f t="shared" si="4"/>
        <v>49919</v>
      </c>
      <c r="I43" s="46">
        <f t="shared" si="4"/>
        <v>-814969</v>
      </c>
      <c r="J43" s="46">
        <f>+I43</f>
        <v>-814969</v>
      </c>
      <c r="K43" s="46">
        <f t="shared" si="4"/>
        <v>-693066</v>
      </c>
      <c r="L43" s="46">
        <f t="shared" si="4"/>
        <v>-533100</v>
      </c>
      <c r="M43" s="46">
        <f t="shared" si="4"/>
        <v>-1142588</v>
      </c>
      <c r="N43" s="46">
        <f>+M43</f>
        <v>-1142588</v>
      </c>
      <c r="O43" s="46">
        <f t="shared" si="4"/>
        <v>-1047346</v>
      </c>
      <c r="P43" s="46">
        <f t="shared" si="4"/>
        <v>-928178</v>
      </c>
      <c r="Q43" s="46">
        <f t="shared" si="4"/>
        <v>-2741369</v>
      </c>
      <c r="R43" s="46">
        <f>+Q43</f>
        <v>-2741369</v>
      </c>
      <c r="S43" s="46">
        <f t="shared" si="4"/>
        <v>-2741369</v>
      </c>
      <c r="T43" s="46">
        <f t="shared" si="4"/>
        <v>-2741369</v>
      </c>
      <c r="U43" s="46">
        <f t="shared" si="4"/>
        <v>-2741369</v>
      </c>
      <c r="V43" s="46">
        <f>+U43</f>
        <v>-2741369</v>
      </c>
      <c r="W43" s="46">
        <f>+V43</f>
        <v>-2741369</v>
      </c>
      <c r="X43" s="46">
        <f t="shared" si="4"/>
        <v>-5165302</v>
      </c>
      <c r="Y43" s="46">
        <f t="shared" si="4"/>
        <v>2423933</v>
      </c>
      <c r="Z43" s="47">
        <f>+IF(X43&lt;&gt;0,+(Y43/X43)*100,0)</f>
        <v>-46.927227101145299</v>
      </c>
      <c r="AA43" s="48">
        <f t="shared" si="4"/>
        <v>-7607072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-305677</v>
      </c>
      <c r="R14" s="20">
        <v>-305677</v>
      </c>
      <c r="S14" s="20"/>
      <c r="T14" s="20"/>
      <c r="U14" s="20"/>
      <c r="V14" s="20"/>
      <c r="W14" s="20">
        <v>-305677</v>
      </c>
      <c r="X14" s="20"/>
      <c r="Y14" s="20">
        <v>-305677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-305677</v>
      </c>
      <c r="R17" s="28">
        <f t="shared" si="0"/>
        <v>-305677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-305677</v>
      </c>
      <c r="X17" s="28">
        <f t="shared" si="0"/>
        <v>0</v>
      </c>
      <c r="Y17" s="28">
        <f t="shared" si="0"/>
        <v>-305677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-305677</v>
      </c>
      <c r="R41" s="34">
        <f t="shared" si="3"/>
        <v>-305677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-305677</v>
      </c>
      <c r="X41" s="34">
        <f t="shared" si="3"/>
        <v>0</v>
      </c>
      <c r="Y41" s="34">
        <f t="shared" si="3"/>
        <v>-305677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-305677</v>
      </c>
      <c r="T42" s="34">
        <f>+S43+T60</f>
        <v>-305677</v>
      </c>
      <c r="U42" s="34">
        <f>+T43+U60</f>
        <v>-305677</v>
      </c>
      <c r="V42" s="34">
        <f>+S42</f>
        <v>-305677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-305677</v>
      </c>
      <c r="R43" s="46">
        <f>+Q43</f>
        <v>-305677</v>
      </c>
      <c r="S43" s="46">
        <f t="shared" si="4"/>
        <v>-305677</v>
      </c>
      <c r="T43" s="46">
        <f t="shared" si="4"/>
        <v>-305677</v>
      </c>
      <c r="U43" s="46">
        <f t="shared" si="4"/>
        <v>-305677</v>
      </c>
      <c r="V43" s="46">
        <f>+U43</f>
        <v>-305677</v>
      </c>
      <c r="W43" s="46">
        <f>+V43</f>
        <v>-305677</v>
      </c>
      <c r="X43" s="46">
        <f t="shared" si="4"/>
        <v>0</v>
      </c>
      <c r="Y43" s="46">
        <f t="shared" si="4"/>
        <v>-305677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9048713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6786540</v>
      </c>
      <c r="Y7" s="20">
        <v>-6786540</v>
      </c>
      <c r="Z7" s="21">
        <v>-100</v>
      </c>
      <c r="AA7" s="22">
        <v>9048713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4555651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3416742</v>
      </c>
      <c r="Y8" s="20">
        <v>-3416742</v>
      </c>
      <c r="Z8" s="21">
        <v>-100</v>
      </c>
      <c r="AA8" s="22">
        <v>4555651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8901295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6675975</v>
      </c>
      <c r="Y9" s="20">
        <v>-6675975</v>
      </c>
      <c r="Z9" s="21">
        <v>-100</v>
      </c>
      <c r="AA9" s="22">
        <v>8901295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-4868073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-3651048</v>
      </c>
      <c r="Y14" s="20">
        <v>3651048</v>
      </c>
      <c r="Z14" s="21">
        <v>-100</v>
      </c>
      <c r="AA14" s="22">
        <v>-4868073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17637586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13228209</v>
      </c>
      <c r="Y17" s="28">
        <f t="shared" si="0"/>
        <v>-13228209</v>
      </c>
      <c r="Z17" s="29">
        <f>+IF(X17&lt;&gt;0,+(Y17/X17)*100,0)</f>
        <v>-100</v>
      </c>
      <c r="AA17" s="30">
        <f>SUM(AA6:AA16)</f>
        <v>17637586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17637586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13228209</v>
      </c>
      <c r="Y41" s="34">
        <f t="shared" si="3"/>
        <v>-13228209</v>
      </c>
      <c r="Z41" s="35">
        <f>+IF(X41&lt;&gt;0,+(Y41/X41)*100,0)</f>
        <v>-100</v>
      </c>
      <c r="AA41" s="36">
        <f>+AA17+AA30+AA39</f>
        <v>17637586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17637586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13228209</v>
      </c>
      <c r="Y43" s="46">
        <f t="shared" si="4"/>
        <v>-13228209</v>
      </c>
      <c r="Z43" s="47">
        <f>+IF(X43&lt;&gt;0,+(Y43/X43)*100,0)</f>
        <v>-100</v>
      </c>
      <c r="AA43" s="48">
        <f t="shared" si="4"/>
        <v>17637586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>
        <v>-579328</v>
      </c>
      <c r="J14" s="20">
        <v>-579328</v>
      </c>
      <c r="K14" s="20">
        <v>-1677887</v>
      </c>
      <c r="L14" s="20"/>
      <c r="M14" s="20"/>
      <c r="N14" s="20">
        <v>-1677887</v>
      </c>
      <c r="O14" s="20"/>
      <c r="P14" s="20">
        <v>-569581</v>
      </c>
      <c r="Q14" s="20"/>
      <c r="R14" s="20">
        <v>-569581</v>
      </c>
      <c r="S14" s="20"/>
      <c r="T14" s="20"/>
      <c r="U14" s="20"/>
      <c r="V14" s="20"/>
      <c r="W14" s="20">
        <v>-2826796</v>
      </c>
      <c r="X14" s="20"/>
      <c r="Y14" s="20">
        <v>-2826796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-579328</v>
      </c>
      <c r="J17" s="28">
        <f t="shared" si="0"/>
        <v>-579328</v>
      </c>
      <c r="K17" s="28">
        <f t="shared" si="0"/>
        <v>-1677887</v>
      </c>
      <c r="L17" s="28">
        <f t="shared" si="0"/>
        <v>0</v>
      </c>
      <c r="M17" s="28">
        <f t="shared" si="0"/>
        <v>0</v>
      </c>
      <c r="N17" s="28">
        <f t="shared" si="0"/>
        <v>-1677887</v>
      </c>
      <c r="O17" s="28">
        <f t="shared" si="0"/>
        <v>0</v>
      </c>
      <c r="P17" s="28">
        <f t="shared" si="0"/>
        <v>-569581</v>
      </c>
      <c r="Q17" s="28">
        <f t="shared" si="0"/>
        <v>0</v>
      </c>
      <c r="R17" s="28">
        <f t="shared" si="0"/>
        <v>-569581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-2826796</v>
      </c>
      <c r="X17" s="28">
        <f t="shared" si="0"/>
        <v>0</v>
      </c>
      <c r="Y17" s="28">
        <f t="shared" si="0"/>
        <v>-2826796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-579328</v>
      </c>
      <c r="J41" s="34">
        <f t="shared" si="3"/>
        <v>-579328</v>
      </c>
      <c r="K41" s="34">
        <f t="shared" si="3"/>
        <v>-1677887</v>
      </c>
      <c r="L41" s="34">
        <f t="shared" si="3"/>
        <v>0</v>
      </c>
      <c r="M41" s="34">
        <f t="shared" si="3"/>
        <v>0</v>
      </c>
      <c r="N41" s="34">
        <f t="shared" si="3"/>
        <v>-1677887</v>
      </c>
      <c r="O41" s="34">
        <f t="shared" si="3"/>
        <v>0</v>
      </c>
      <c r="P41" s="34">
        <f t="shared" si="3"/>
        <v>-569581</v>
      </c>
      <c r="Q41" s="34">
        <f t="shared" si="3"/>
        <v>0</v>
      </c>
      <c r="R41" s="34">
        <f t="shared" si="3"/>
        <v>-569581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-2826796</v>
      </c>
      <c r="X41" s="34">
        <f t="shared" si="3"/>
        <v>0</v>
      </c>
      <c r="Y41" s="34">
        <f t="shared" si="3"/>
        <v>-2826796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-579328</v>
      </c>
      <c r="L42" s="34">
        <f>+K43+L60</f>
        <v>-2257215</v>
      </c>
      <c r="M42" s="34">
        <f>+L43+M60</f>
        <v>-2257215</v>
      </c>
      <c r="N42" s="34">
        <f>+K42</f>
        <v>-579328</v>
      </c>
      <c r="O42" s="34">
        <f>+M43+O60</f>
        <v>-2257215</v>
      </c>
      <c r="P42" s="34">
        <f>+O43+P60</f>
        <v>-2257215</v>
      </c>
      <c r="Q42" s="34">
        <f>+P43+Q60</f>
        <v>-2826796</v>
      </c>
      <c r="R42" s="34">
        <f>+O42</f>
        <v>-2257215</v>
      </c>
      <c r="S42" s="34">
        <f>+Q43+S60</f>
        <v>-2826796</v>
      </c>
      <c r="T42" s="34">
        <f>+S43+T60</f>
        <v>-2826796</v>
      </c>
      <c r="U42" s="34">
        <f>+T43+U60</f>
        <v>-2826796</v>
      </c>
      <c r="V42" s="34">
        <f>+S42</f>
        <v>-2826796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-579328</v>
      </c>
      <c r="J43" s="46">
        <f>+I43</f>
        <v>-579328</v>
      </c>
      <c r="K43" s="46">
        <f t="shared" si="4"/>
        <v>-2257215</v>
      </c>
      <c r="L43" s="46">
        <f t="shared" si="4"/>
        <v>-2257215</v>
      </c>
      <c r="M43" s="46">
        <f t="shared" si="4"/>
        <v>-2257215</v>
      </c>
      <c r="N43" s="46">
        <f>+M43</f>
        <v>-2257215</v>
      </c>
      <c r="O43" s="46">
        <f t="shared" si="4"/>
        <v>-2257215</v>
      </c>
      <c r="P43" s="46">
        <f t="shared" si="4"/>
        <v>-2826796</v>
      </c>
      <c r="Q43" s="46">
        <f t="shared" si="4"/>
        <v>-2826796</v>
      </c>
      <c r="R43" s="46">
        <f>+Q43</f>
        <v>-2826796</v>
      </c>
      <c r="S43" s="46">
        <f t="shared" si="4"/>
        <v>-2826796</v>
      </c>
      <c r="T43" s="46">
        <f t="shared" si="4"/>
        <v>-2826796</v>
      </c>
      <c r="U43" s="46">
        <f t="shared" si="4"/>
        <v>-2826796</v>
      </c>
      <c r="V43" s="46">
        <f>+U43</f>
        <v>-2826796</v>
      </c>
      <c r="W43" s="46">
        <f>+V43</f>
        <v>-2826796</v>
      </c>
      <c r="X43" s="46">
        <f t="shared" si="4"/>
        <v>0</v>
      </c>
      <c r="Y43" s="46">
        <f t="shared" si="4"/>
        <v>-2826796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33761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2782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1216383</v>
      </c>
      <c r="D14" s="18"/>
      <c r="E14" s="19">
        <v>2042138</v>
      </c>
      <c r="F14" s="20">
        <v>2042138</v>
      </c>
      <c r="G14" s="20">
        <v>94882</v>
      </c>
      <c r="H14" s="20">
        <v>107521</v>
      </c>
      <c r="I14" s="20">
        <v>139199</v>
      </c>
      <c r="J14" s="20">
        <v>341602</v>
      </c>
      <c r="K14" s="20">
        <v>27216</v>
      </c>
      <c r="L14" s="20">
        <v>103784</v>
      </c>
      <c r="M14" s="20">
        <v>148558</v>
      </c>
      <c r="N14" s="20">
        <v>279558</v>
      </c>
      <c r="O14" s="20">
        <v>22201</v>
      </c>
      <c r="P14" s="20">
        <v>102224</v>
      </c>
      <c r="Q14" s="20">
        <v>102222</v>
      </c>
      <c r="R14" s="20">
        <v>226647</v>
      </c>
      <c r="S14" s="20"/>
      <c r="T14" s="20"/>
      <c r="U14" s="20"/>
      <c r="V14" s="20"/>
      <c r="W14" s="20">
        <v>847807</v>
      </c>
      <c r="X14" s="20">
        <v>1531602</v>
      </c>
      <c r="Y14" s="20">
        <v>-683795</v>
      </c>
      <c r="Z14" s="21">
        <v>-44.645736947327045</v>
      </c>
      <c r="AA14" s="22">
        <v>2042138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1252926</v>
      </c>
      <c r="D17" s="26">
        <f>SUM(D6:D16)</f>
        <v>0</v>
      </c>
      <c r="E17" s="27">
        <f t="shared" si="0"/>
        <v>2042138</v>
      </c>
      <c r="F17" s="28">
        <f t="shared" si="0"/>
        <v>2042138</v>
      </c>
      <c r="G17" s="28">
        <f t="shared" si="0"/>
        <v>94882</v>
      </c>
      <c r="H17" s="28">
        <f t="shared" si="0"/>
        <v>107521</v>
      </c>
      <c r="I17" s="28">
        <f t="shared" si="0"/>
        <v>139199</v>
      </c>
      <c r="J17" s="28">
        <f t="shared" si="0"/>
        <v>341602</v>
      </c>
      <c r="K17" s="28">
        <f t="shared" si="0"/>
        <v>27216</v>
      </c>
      <c r="L17" s="28">
        <f t="shared" si="0"/>
        <v>103784</v>
      </c>
      <c r="M17" s="28">
        <f t="shared" si="0"/>
        <v>148558</v>
      </c>
      <c r="N17" s="28">
        <f t="shared" si="0"/>
        <v>279558</v>
      </c>
      <c r="O17" s="28">
        <f t="shared" si="0"/>
        <v>22201</v>
      </c>
      <c r="P17" s="28">
        <f t="shared" si="0"/>
        <v>102224</v>
      </c>
      <c r="Q17" s="28">
        <f t="shared" si="0"/>
        <v>102222</v>
      </c>
      <c r="R17" s="28">
        <f t="shared" si="0"/>
        <v>226647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847807</v>
      </c>
      <c r="X17" s="28">
        <f t="shared" si="0"/>
        <v>1531602</v>
      </c>
      <c r="Y17" s="28">
        <f t="shared" si="0"/>
        <v>-683795</v>
      </c>
      <c r="Z17" s="29">
        <f>+IF(X17&lt;&gt;0,+(Y17/X17)*100,0)</f>
        <v>-44.645736947327045</v>
      </c>
      <c r="AA17" s="30">
        <f>SUM(AA6:AA16)</f>
        <v>2042138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1252926</v>
      </c>
      <c r="D41" s="32">
        <f>+D17+D30+D39</f>
        <v>0</v>
      </c>
      <c r="E41" s="33">
        <f t="shared" si="3"/>
        <v>2042138</v>
      </c>
      <c r="F41" s="34">
        <f t="shared" si="3"/>
        <v>2042138</v>
      </c>
      <c r="G41" s="34">
        <f t="shared" si="3"/>
        <v>94882</v>
      </c>
      <c r="H41" s="34">
        <f t="shared" si="3"/>
        <v>107521</v>
      </c>
      <c r="I41" s="34">
        <f t="shared" si="3"/>
        <v>139199</v>
      </c>
      <c r="J41" s="34">
        <f t="shared" si="3"/>
        <v>341602</v>
      </c>
      <c r="K41" s="34">
        <f t="shared" si="3"/>
        <v>27216</v>
      </c>
      <c r="L41" s="34">
        <f t="shared" si="3"/>
        <v>103784</v>
      </c>
      <c r="M41" s="34">
        <f t="shared" si="3"/>
        <v>148558</v>
      </c>
      <c r="N41" s="34">
        <f t="shared" si="3"/>
        <v>279558</v>
      </c>
      <c r="O41" s="34">
        <f t="shared" si="3"/>
        <v>22201</v>
      </c>
      <c r="P41" s="34">
        <f t="shared" si="3"/>
        <v>102224</v>
      </c>
      <c r="Q41" s="34">
        <f t="shared" si="3"/>
        <v>102222</v>
      </c>
      <c r="R41" s="34">
        <f t="shared" si="3"/>
        <v>226647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847807</v>
      </c>
      <c r="X41" s="34">
        <f t="shared" si="3"/>
        <v>1531602</v>
      </c>
      <c r="Y41" s="34">
        <f t="shared" si="3"/>
        <v>-683795</v>
      </c>
      <c r="Z41" s="35">
        <f>+IF(X41&lt;&gt;0,+(Y41/X41)*100,0)</f>
        <v>-44.645736947327045</v>
      </c>
      <c r="AA41" s="36">
        <f>+AA17+AA30+AA39</f>
        <v>2042138</v>
      </c>
    </row>
    <row r="42" spans="1:27" x14ac:dyDescent="0.25">
      <c r="A42" s="23" t="s">
        <v>63</v>
      </c>
      <c r="B42" s="17" t="s">
        <v>64</v>
      </c>
      <c r="C42" s="32">
        <v>-1276182</v>
      </c>
      <c r="D42" s="32"/>
      <c r="E42" s="33"/>
      <c r="F42" s="34"/>
      <c r="G42" s="34"/>
      <c r="H42" s="34">
        <f>+G43+H60</f>
        <v>94882</v>
      </c>
      <c r="I42" s="34">
        <f>+H43+I60</f>
        <v>202403</v>
      </c>
      <c r="J42" s="34">
        <f>+G42</f>
        <v>0</v>
      </c>
      <c r="K42" s="34">
        <f>+I43+K60</f>
        <v>341602</v>
      </c>
      <c r="L42" s="34">
        <f>+K43+L60</f>
        <v>368818</v>
      </c>
      <c r="M42" s="34">
        <f>+L43+M60</f>
        <v>472602</v>
      </c>
      <c r="N42" s="34">
        <f>+K42</f>
        <v>341602</v>
      </c>
      <c r="O42" s="34">
        <f>+M43+O60</f>
        <v>621160</v>
      </c>
      <c r="P42" s="34">
        <f>+O43+P60</f>
        <v>643361</v>
      </c>
      <c r="Q42" s="34">
        <f>+P43+Q60</f>
        <v>745585</v>
      </c>
      <c r="R42" s="34">
        <f>+O42</f>
        <v>621160</v>
      </c>
      <c r="S42" s="34">
        <f>+Q43+S60</f>
        <v>847807</v>
      </c>
      <c r="T42" s="34">
        <f>+S43+T60</f>
        <v>847807</v>
      </c>
      <c r="U42" s="34">
        <f>+T43+U60</f>
        <v>847807</v>
      </c>
      <c r="V42" s="34">
        <f>+S42</f>
        <v>847807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-23256</v>
      </c>
      <c r="D43" s="44">
        <f t="shared" ref="D43:AA43" si="4">+D41+D42</f>
        <v>0</v>
      </c>
      <c r="E43" s="45">
        <f t="shared" si="4"/>
        <v>2042138</v>
      </c>
      <c r="F43" s="46">
        <f t="shared" si="4"/>
        <v>2042138</v>
      </c>
      <c r="G43" s="46">
        <f t="shared" si="4"/>
        <v>94882</v>
      </c>
      <c r="H43" s="46">
        <f t="shared" si="4"/>
        <v>202403</v>
      </c>
      <c r="I43" s="46">
        <f t="shared" si="4"/>
        <v>341602</v>
      </c>
      <c r="J43" s="46">
        <f>+I43</f>
        <v>341602</v>
      </c>
      <c r="K43" s="46">
        <f t="shared" si="4"/>
        <v>368818</v>
      </c>
      <c r="L43" s="46">
        <f t="shared" si="4"/>
        <v>472602</v>
      </c>
      <c r="M43" s="46">
        <f t="shared" si="4"/>
        <v>621160</v>
      </c>
      <c r="N43" s="46">
        <f>+M43</f>
        <v>621160</v>
      </c>
      <c r="O43" s="46">
        <f t="shared" si="4"/>
        <v>643361</v>
      </c>
      <c r="P43" s="46">
        <f t="shared" si="4"/>
        <v>745585</v>
      </c>
      <c r="Q43" s="46">
        <f t="shared" si="4"/>
        <v>847807</v>
      </c>
      <c r="R43" s="46">
        <f>+Q43</f>
        <v>847807</v>
      </c>
      <c r="S43" s="46">
        <f t="shared" si="4"/>
        <v>847807</v>
      </c>
      <c r="T43" s="46">
        <f t="shared" si="4"/>
        <v>847807</v>
      </c>
      <c r="U43" s="46">
        <f t="shared" si="4"/>
        <v>847807</v>
      </c>
      <c r="V43" s="46">
        <f>+U43</f>
        <v>847807</v>
      </c>
      <c r="W43" s="46">
        <f>+V43</f>
        <v>847807</v>
      </c>
      <c r="X43" s="46">
        <f t="shared" si="4"/>
        <v>1531602</v>
      </c>
      <c r="Y43" s="46">
        <f t="shared" si="4"/>
        <v>-683795</v>
      </c>
      <c r="Z43" s="47">
        <f>+IF(X43&lt;&gt;0,+(Y43/X43)*100,0)</f>
        <v>-44.645736947327045</v>
      </c>
      <c r="AA43" s="48">
        <f t="shared" si="4"/>
        <v>2042138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-2812768</v>
      </c>
      <c r="F7" s="20">
        <v>20635907</v>
      </c>
      <c r="G7" s="20"/>
      <c r="H7" s="20"/>
      <c r="I7" s="20"/>
      <c r="J7" s="20"/>
      <c r="K7" s="20"/>
      <c r="L7" s="20">
        <v>126172</v>
      </c>
      <c r="M7" s="20">
        <v>25922</v>
      </c>
      <c r="N7" s="20">
        <v>152094</v>
      </c>
      <c r="O7" s="20">
        <v>260648</v>
      </c>
      <c r="P7" s="20">
        <v>370185</v>
      </c>
      <c r="Q7" s="20">
        <v>930</v>
      </c>
      <c r="R7" s="20">
        <v>631763</v>
      </c>
      <c r="S7" s="20"/>
      <c r="T7" s="20"/>
      <c r="U7" s="20"/>
      <c r="V7" s="20"/>
      <c r="W7" s="20">
        <v>783857</v>
      </c>
      <c r="X7" s="20">
        <v>15476931</v>
      </c>
      <c r="Y7" s="20">
        <v>-14693074</v>
      </c>
      <c r="Z7" s="21">
        <v>-94.935320187186974</v>
      </c>
      <c r="AA7" s="22">
        <v>20635907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2086891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-16923685</v>
      </c>
      <c r="D14" s="18"/>
      <c r="E14" s="19">
        <v>-14008935</v>
      </c>
      <c r="F14" s="20">
        <v>-14008936</v>
      </c>
      <c r="G14" s="20">
        <v>-1728616</v>
      </c>
      <c r="H14" s="20">
        <v>-1776873</v>
      </c>
      <c r="I14" s="20">
        <v>-1716817</v>
      </c>
      <c r="J14" s="20">
        <v>-5222306</v>
      </c>
      <c r="K14" s="20">
        <v>-1427977</v>
      </c>
      <c r="L14" s="20">
        <v>-1938605</v>
      </c>
      <c r="M14" s="20">
        <v>-2378473</v>
      </c>
      <c r="N14" s="20">
        <v>-5745055</v>
      </c>
      <c r="O14" s="20">
        <v>-2087891</v>
      </c>
      <c r="P14" s="20">
        <v>-1947839</v>
      </c>
      <c r="Q14" s="20">
        <v>-2884142</v>
      </c>
      <c r="R14" s="20">
        <v>-6919872</v>
      </c>
      <c r="S14" s="20"/>
      <c r="T14" s="20"/>
      <c r="U14" s="20"/>
      <c r="V14" s="20"/>
      <c r="W14" s="20">
        <v>-17887233</v>
      </c>
      <c r="X14" s="20">
        <v>-10506717</v>
      </c>
      <c r="Y14" s="20">
        <v>-7380516</v>
      </c>
      <c r="Z14" s="21">
        <v>70.245691399130678</v>
      </c>
      <c r="AA14" s="22">
        <v>-14008936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-16923685</v>
      </c>
      <c r="D17" s="26">
        <f>SUM(D6:D16)</f>
        <v>0</v>
      </c>
      <c r="E17" s="27">
        <f t="shared" si="0"/>
        <v>-14734812</v>
      </c>
      <c r="F17" s="28">
        <f t="shared" si="0"/>
        <v>6626971</v>
      </c>
      <c r="G17" s="28">
        <f t="shared" si="0"/>
        <v>-1728616</v>
      </c>
      <c r="H17" s="28">
        <f t="shared" si="0"/>
        <v>-1776873</v>
      </c>
      <c r="I17" s="28">
        <f t="shared" si="0"/>
        <v>-1716817</v>
      </c>
      <c r="J17" s="28">
        <f t="shared" si="0"/>
        <v>-5222306</v>
      </c>
      <c r="K17" s="28">
        <f t="shared" si="0"/>
        <v>-1427977</v>
      </c>
      <c r="L17" s="28">
        <f t="shared" si="0"/>
        <v>-1812433</v>
      </c>
      <c r="M17" s="28">
        <f t="shared" si="0"/>
        <v>-2352551</v>
      </c>
      <c r="N17" s="28">
        <f t="shared" si="0"/>
        <v>-5592961</v>
      </c>
      <c r="O17" s="28">
        <f t="shared" si="0"/>
        <v>-1827243</v>
      </c>
      <c r="P17" s="28">
        <f t="shared" si="0"/>
        <v>-1577654</v>
      </c>
      <c r="Q17" s="28">
        <f t="shared" si="0"/>
        <v>-2883212</v>
      </c>
      <c r="R17" s="28">
        <f t="shared" si="0"/>
        <v>-6288109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-17103376</v>
      </c>
      <c r="X17" s="28">
        <f t="shared" si="0"/>
        <v>4970214</v>
      </c>
      <c r="Y17" s="28">
        <f t="shared" si="0"/>
        <v>-22073590</v>
      </c>
      <c r="Z17" s="29">
        <f>+IF(X17&lt;&gt;0,+(Y17/X17)*100,0)</f>
        <v>-444.11749675164896</v>
      </c>
      <c r="AA17" s="30">
        <f>SUM(AA6:AA16)</f>
        <v>6626971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-16923685</v>
      </c>
      <c r="D41" s="32">
        <f>+D17+D30+D39</f>
        <v>0</v>
      </c>
      <c r="E41" s="33">
        <f t="shared" si="3"/>
        <v>-14734812</v>
      </c>
      <c r="F41" s="34">
        <f t="shared" si="3"/>
        <v>6626971</v>
      </c>
      <c r="G41" s="34">
        <f t="shared" si="3"/>
        <v>-1728616</v>
      </c>
      <c r="H41" s="34">
        <f t="shared" si="3"/>
        <v>-1776873</v>
      </c>
      <c r="I41" s="34">
        <f t="shared" si="3"/>
        <v>-1716817</v>
      </c>
      <c r="J41" s="34">
        <f t="shared" si="3"/>
        <v>-5222306</v>
      </c>
      <c r="K41" s="34">
        <f t="shared" si="3"/>
        <v>-1427977</v>
      </c>
      <c r="L41" s="34">
        <f t="shared" si="3"/>
        <v>-1812433</v>
      </c>
      <c r="M41" s="34">
        <f t="shared" si="3"/>
        <v>-2352551</v>
      </c>
      <c r="N41" s="34">
        <f t="shared" si="3"/>
        <v>-5592961</v>
      </c>
      <c r="O41" s="34">
        <f t="shared" si="3"/>
        <v>-1827243</v>
      </c>
      <c r="P41" s="34">
        <f t="shared" si="3"/>
        <v>-1577654</v>
      </c>
      <c r="Q41" s="34">
        <f t="shared" si="3"/>
        <v>-2883212</v>
      </c>
      <c r="R41" s="34">
        <f t="shared" si="3"/>
        <v>-6288109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-17103376</v>
      </c>
      <c r="X41" s="34">
        <f t="shared" si="3"/>
        <v>4970214</v>
      </c>
      <c r="Y41" s="34">
        <f t="shared" si="3"/>
        <v>-22073590</v>
      </c>
      <c r="Z41" s="35">
        <f>+IF(X41&lt;&gt;0,+(Y41/X41)*100,0)</f>
        <v>-444.11749675164896</v>
      </c>
      <c r="AA41" s="36">
        <f>+AA17+AA30+AA39</f>
        <v>6626971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-1728616</v>
      </c>
      <c r="I42" s="34">
        <f>+H43+I60</f>
        <v>-3505489</v>
      </c>
      <c r="J42" s="34">
        <f>+G42</f>
        <v>0</v>
      </c>
      <c r="K42" s="34">
        <f>+I43+K60</f>
        <v>-5222306</v>
      </c>
      <c r="L42" s="34">
        <f>+K43+L60</f>
        <v>-6650283</v>
      </c>
      <c r="M42" s="34">
        <f>+L43+M60</f>
        <v>-8462716</v>
      </c>
      <c r="N42" s="34">
        <f>+K42</f>
        <v>-5222306</v>
      </c>
      <c r="O42" s="34">
        <f>+M43+O60</f>
        <v>-10815267</v>
      </c>
      <c r="P42" s="34">
        <f>+O43+P60</f>
        <v>-12642510</v>
      </c>
      <c r="Q42" s="34">
        <f>+P43+Q60</f>
        <v>-14220164</v>
      </c>
      <c r="R42" s="34">
        <f>+O42</f>
        <v>-10815267</v>
      </c>
      <c r="S42" s="34">
        <f>+Q43+S60</f>
        <v>-17103376</v>
      </c>
      <c r="T42" s="34">
        <f>+S43+T60</f>
        <v>-17103376</v>
      </c>
      <c r="U42" s="34">
        <f>+T43+U60</f>
        <v>-17103376</v>
      </c>
      <c r="V42" s="34">
        <f>+S42</f>
        <v>-17103376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-16923685</v>
      </c>
      <c r="D43" s="44">
        <f t="shared" ref="D43:AA43" si="4">+D41+D42</f>
        <v>0</v>
      </c>
      <c r="E43" s="45">
        <f t="shared" si="4"/>
        <v>-14734812</v>
      </c>
      <c r="F43" s="46">
        <f t="shared" si="4"/>
        <v>6626971</v>
      </c>
      <c r="G43" s="46">
        <f t="shared" si="4"/>
        <v>-1728616</v>
      </c>
      <c r="H43" s="46">
        <f t="shared" si="4"/>
        <v>-3505489</v>
      </c>
      <c r="I43" s="46">
        <f t="shared" si="4"/>
        <v>-5222306</v>
      </c>
      <c r="J43" s="46">
        <f>+I43</f>
        <v>-5222306</v>
      </c>
      <c r="K43" s="46">
        <f t="shared" si="4"/>
        <v>-6650283</v>
      </c>
      <c r="L43" s="46">
        <f t="shared" si="4"/>
        <v>-8462716</v>
      </c>
      <c r="M43" s="46">
        <f t="shared" si="4"/>
        <v>-10815267</v>
      </c>
      <c r="N43" s="46">
        <f>+M43</f>
        <v>-10815267</v>
      </c>
      <c r="O43" s="46">
        <f t="shared" si="4"/>
        <v>-12642510</v>
      </c>
      <c r="P43" s="46">
        <f t="shared" si="4"/>
        <v>-14220164</v>
      </c>
      <c r="Q43" s="46">
        <f t="shared" si="4"/>
        <v>-17103376</v>
      </c>
      <c r="R43" s="46">
        <f>+Q43</f>
        <v>-17103376</v>
      </c>
      <c r="S43" s="46">
        <f t="shared" si="4"/>
        <v>-17103376</v>
      </c>
      <c r="T43" s="46">
        <f t="shared" si="4"/>
        <v>-17103376</v>
      </c>
      <c r="U43" s="46">
        <f t="shared" si="4"/>
        <v>-17103376</v>
      </c>
      <c r="V43" s="46">
        <f>+U43</f>
        <v>-17103376</v>
      </c>
      <c r="W43" s="46">
        <f>+V43</f>
        <v>-17103376</v>
      </c>
      <c r="X43" s="46">
        <f t="shared" si="4"/>
        <v>4970214</v>
      </c>
      <c r="Y43" s="46">
        <f t="shared" si="4"/>
        <v>-22073590</v>
      </c>
      <c r="Z43" s="47">
        <f>+IF(X43&lt;&gt;0,+(Y43/X43)*100,0)</f>
        <v>-444.11749675164896</v>
      </c>
      <c r="AA43" s="48">
        <f t="shared" si="4"/>
        <v>6626971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216053</v>
      </c>
      <c r="D7" s="18"/>
      <c r="E7" s="19">
        <v>8247650</v>
      </c>
      <c r="F7" s="20">
        <v>7171870</v>
      </c>
      <c r="G7" s="20">
        <v>99790</v>
      </c>
      <c r="H7" s="20">
        <v>200995</v>
      </c>
      <c r="I7" s="20">
        <v>291556</v>
      </c>
      <c r="J7" s="20">
        <v>592341</v>
      </c>
      <c r="K7" s="20">
        <v>244587</v>
      </c>
      <c r="L7" s="20">
        <v>258456</v>
      </c>
      <c r="M7" s="20">
        <v>80656</v>
      </c>
      <c r="N7" s="20">
        <v>583699</v>
      </c>
      <c r="O7" s="20">
        <v>180912</v>
      </c>
      <c r="P7" s="20">
        <v>181809</v>
      </c>
      <c r="Q7" s="20">
        <v>77525</v>
      </c>
      <c r="R7" s="20">
        <v>440246</v>
      </c>
      <c r="S7" s="20"/>
      <c r="T7" s="20"/>
      <c r="U7" s="20"/>
      <c r="V7" s="20"/>
      <c r="W7" s="20">
        <v>1616286</v>
      </c>
      <c r="X7" s="20">
        <v>5378904</v>
      </c>
      <c r="Y7" s="20">
        <v>-3762618</v>
      </c>
      <c r="Z7" s="21">
        <v>-69.951387866375754</v>
      </c>
      <c r="AA7" s="22">
        <v>7171870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8812000</v>
      </c>
      <c r="F10" s="20">
        <v>8812000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6608997</v>
      </c>
      <c r="Y10" s="20">
        <v>-4608997</v>
      </c>
      <c r="Z10" s="21">
        <v>-69.738222002521709</v>
      </c>
      <c r="AA10" s="22">
        <v>8812000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-3617167</v>
      </c>
      <c r="F14" s="20">
        <v>-3419169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-2564379</v>
      </c>
      <c r="Y14" s="20">
        <v>2564379</v>
      </c>
      <c r="Z14" s="21">
        <v>-100</v>
      </c>
      <c r="AA14" s="22">
        <v>-3419169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216053</v>
      </c>
      <c r="D17" s="26">
        <f>SUM(D6:D16)</f>
        <v>0</v>
      </c>
      <c r="E17" s="27">
        <f t="shared" si="0"/>
        <v>13442483</v>
      </c>
      <c r="F17" s="28">
        <f t="shared" si="0"/>
        <v>12564701</v>
      </c>
      <c r="G17" s="28">
        <f t="shared" si="0"/>
        <v>2099790</v>
      </c>
      <c r="H17" s="28">
        <f t="shared" si="0"/>
        <v>200995</v>
      </c>
      <c r="I17" s="28">
        <f t="shared" si="0"/>
        <v>291556</v>
      </c>
      <c r="J17" s="28">
        <f t="shared" si="0"/>
        <v>2592341</v>
      </c>
      <c r="K17" s="28">
        <f t="shared" si="0"/>
        <v>244587</v>
      </c>
      <c r="L17" s="28">
        <f t="shared" si="0"/>
        <v>258456</v>
      </c>
      <c r="M17" s="28">
        <f t="shared" si="0"/>
        <v>80656</v>
      </c>
      <c r="N17" s="28">
        <f t="shared" si="0"/>
        <v>583699</v>
      </c>
      <c r="O17" s="28">
        <f t="shared" si="0"/>
        <v>180912</v>
      </c>
      <c r="P17" s="28">
        <f t="shared" si="0"/>
        <v>181809</v>
      </c>
      <c r="Q17" s="28">
        <f t="shared" si="0"/>
        <v>77525</v>
      </c>
      <c r="R17" s="28">
        <f t="shared" si="0"/>
        <v>440246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3616286</v>
      </c>
      <c r="X17" s="28">
        <f t="shared" si="0"/>
        <v>9423522</v>
      </c>
      <c r="Y17" s="28">
        <f t="shared" si="0"/>
        <v>-5807236</v>
      </c>
      <c r="Z17" s="29">
        <f>+IF(X17&lt;&gt;0,+(Y17/X17)*100,0)</f>
        <v>-61.624899904727769</v>
      </c>
      <c r="AA17" s="30">
        <f>SUM(AA6:AA16)</f>
        <v>12564701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-10133800</v>
      </c>
      <c r="F28" s="20">
        <v>-10133800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-7600347</v>
      </c>
      <c r="Y28" s="20">
        <v>7600347</v>
      </c>
      <c r="Z28" s="21">
        <v>-100</v>
      </c>
      <c r="AA28" s="22">
        <v>-10133800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-10133800</v>
      </c>
      <c r="F30" s="28">
        <f t="shared" si="1"/>
        <v>-10133800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-7600347</v>
      </c>
      <c r="Y30" s="28">
        <f t="shared" si="1"/>
        <v>7600347</v>
      </c>
      <c r="Z30" s="29">
        <f>+IF(X30&lt;&gt;0,+(Y30/X30)*100,0)</f>
        <v>-100</v>
      </c>
      <c r="AA30" s="30">
        <f>SUM(AA21:AA29)</f>
        <v>-10133800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216053</v>
      </c>
      <c r="D41" s="32">
        <f>+D17+D30+D39</f>
        <v>0</v>
      </c>
      <c r="E41" s="33">
        <f t="shared" si="3"/>
        <v>3308683</v>
      </c>
      <c r="F41" s="34">
        <f t="shared" si="3"/>
        <v>2430901</v>
      </c>
      <c r="G41" s="34">
        <f t="shared" si="3"/>
        <v>2099790</v>
      </c>
      <c r="H41" s="34">
        <f t="shared" si="3"/>
        <v>200995</v>
      </c>
      <c r="I41" s="34">
        <f t="shared" si="3"/>
        <v>291556</v>
      </c>
      <c r="J41" s="34">
        <f t="shared" si="3"/>
        <v>2592341</v>
      </c>
      <c r="K41" s="34">
        <f t="shared" si="3"/>
        <v>244587</v>
      </c>
      <c r="L41" s="34">
        <f t="shared" si="3"/>
        <v>258456</v>
      </c>
      <c r="M41" s="34">
        <f t="shared" si="3"/>
        <v>80656</v>
      </c>
      <c r="N41" s="34">
        <f t="shared" si="3"/>
        <v>583699</v>
      </c>
      <c r="O41" s="34">
        <f t="shared" si="3"/>
        <v>180912</v>
      </c>
      <c r="P41" s="34">
        <f t="shared" si="3"/>
        <v>181809</v>
      </c>
      <c r="Q41" s="34">
        <f t="shared" si="3"/>
        <v>77525</v>
      </c>
      <c r="R41" s="34">
        <f t="shared" si="3"/>
        <v>440246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3616286</v>
      </c>
      <c r="X41" s="34">
        <f t="shared" si="3"/>
        <v>1823175</v>
      </c>
      <c r="Y41" s="34">
        <f t="shared" si="3"/>
        <v>1793111</v>
      </c>
      <c r="Z41" s="35">
        <f>+IF(X41&lt;&gt;0,+(Y41/X41)*100,0)</f>
        <v>98.351008542789359</v>
      </c>
      <c r="AA41" s="36">
        <f>+AA17+AA30+AA39</f>
        <v>2430901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2099790</v>
      </c>
      <c r="I42" s="34">
        <f>+H43+I60</f>
        <v>2300785</v>
      </c>
      <c r="J42" s="34">
        <f>+G42</f>
        <v>0</v>
      </c>
      <c r="K42" s="34">
        <f>+I43+K60</f>
        <v>2592341</v>
      </c>
      <c r="L42" s="34">
        <f>+K43+L60</f>
        <v>2836928</v>
      </c>
      <c r="M42" s="34">
        <f>+L43+M60</f>
        <v>3095384</v>
      </c>
      <c r="N42" s="34">
        <f>+K42</f>
        <v>2592341</v>
      </c>
      <c r="O42" s="34">
        <f>+M43+O60</f>
        <v>3176040</v>
      </c>
      <c r="P42" s="34">
        <f>+O43+P60</f>
        <v>3356952</v>
      </c>
      <c r="Q42" s="34">
        <f>+P43+Q60</f>
        <v>3538761</v>
      </c>
      <c r="R42" s="34">
        <f>+O42</f>
        <v>3176040</v>
      </c>
      <c r="S42" s="34">
        <f>+Q43+S60</f>
        <v>3616286</v>
      </c>
      <c r="T42" s="34">
        <f>+S43+T60</f>
        <v>3616286</v>
      </c>
      <c r="U42" s="34">
        <f>+T43+U60</f>
        <v>3616286</v>
      </c>
      <c r="V42" s="34">
        <f>+S42</f>
        <v>3616286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216053</v>
      </c>
      <c r="D43" s="44">
        <f t="shared" ref="D43:AA43" si="4">+D41+D42</f>
        <v>0</v>
      </c>
      <c r="E43" s="45">
        <f t="shared" si="4"/>
        <v>3308683</v>
      </c>
      <c r="F43" s="46">
        <f t="shared" si="4"/>
        <v>2430901</v>
      </c>
      <c r="G43" s="46">
        <f t="shared" si="4"/>
        <v>2099790</v>
      </c>
      <c r="H43" s="46">
        <f t="shared" si="4"/>
        <v>2300785</v>
      </c>
      <c r="I43" s="46">
        <f t="shared" si="4"/>
        <v>2592341</v>
      </c>
      <c r="J43" s="46">
        <f>+I43</f>
        <v>2592341</v>
      </c>
      <c r="K43" s="46">
        <f t="shared" si="4"/>
        <v>2836928</v>
      </c>
      <c r="L43" s="46">
        <f t="shared" si="4"/>
        <v>3095384</v>
      </c>
      <c r="M43" s="46">
        <f t="shared" si="4"/>
        <v>3176040</v>
      </c>
      <c r="N43" s="46">
        <f>+M43</f>
        <v>3176040</v>
      </c>
      <c r="O43" s="46">
        <f t="shared" si="4"/>
        <v>3356952</v>
      </c>
      <c r="P43" s="46">
        <f t="shared" si="4"/>
        <v>3538761</v>
      </c>
      <c r="Q43" s="46">
        <f t="shared" si="4"/>
        <v>3616286</v>
      </c>
      <c r="R43" s="46">
        <f>+Q43</f>
        <v>3616286</v>
      </c>
      <c r="S43" s="46">
        <f t="shared" si="4"/>
        <v>3616286</v>
      </c>
      <c r="T43" s="46">
        <f t="shared" si="4"/>
        <v>3616286</v>
      </c>
      <c r="U43" s="46">
        <f t="shared" si="4"/>
        <v>3616286</v>
      </c>
      <c r="V43" s="46">
        <f>+U43</f>
        <v>3616286</v>
      </c>
      <c r="W43" s="46">
        <f>+V43</f>
        <v>3616286</v>
      </c>
      <c r="X43" s="46">
        <f t="shared" si="4"/>
        <v>1823175</v>
      </c>
      <c r="Y43" s="46">
        <f t="shared" si="4"/>
        <v>1793111</v>
      </c>
      <c r="Z43" s="47">
        <f>+IF(X43&lt;&gt;0,+(Y43/X43)*100,0)</f>
        <v>98.351008542789359</v>
      </c>
      <c r="AA43" s="48">
        <f t="shared" si="4"/>
        <v>2430901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49720664</v>
      </c>
      <c r="D7" s="18"/>
      <c r="E7" s="19">
        <v>45516898</v>
      </c>
      <c r="F7" s="20">
        <v>45516898</v>
      </c>
      <c r="G7" s="20">
        <v>4366907</v>
      </c>
      <c r="H7" s="20">
        <v>4412817</v>
      </c>
      <c r="I7" s="20">
        <v>4390867</v>
      </c>
      <c r="J7" s="20">
        <v>13170591</v>
      </c>
      <c r="K7" s="20">
        <v>4644321</v>
      </c>
      <c r="L7" s="20">
        <v>4548762</v>
      </c>
      <c r="M7" s="20">
        <v>4689770</v>
      </c>
      <c r="N7" s="20">
        <v>13882853</v>
      </c>
      <c r="O7" s="20">
        <v>4195868</v>
      </c>
      <c r="P7" s="20">
        <v>4548869</v>
      </c>
      <c r="Q7" s="20">
        <v>4974252</v>
      </c>
      <c r="R7" s="20">
        <v>13718989</v>
      </c>
      <c r="S7" s="20"/>
      <c r="T7" s="20"/>
      <c r="U7" s="20"/>
      <c r="V7" s="20"/>
      <c r="W7" s="20">
        <v>40772433</v>
      </c>
      <c r="X7" s="20">
        <v>34137684</v>
      </c>
      <c r="Y7" s="20">
        <v>6634749</v>
      </c>
      <c r="Z7" s="21">
        <v>19.43526397397082</v>
      </c>
      <c r="AA7" s="22">
        <v>45516898</v>
      </c>
    </row>
    <row r="8" spans="1:27" x14ac:dyDescent="0.25">
      <c r="A8" s="23" t="s">
        <v>36</v>
      </c>
      <c r="B8" s="17" t="s">
        <v>32</v>
      </c>
      <c r="C8" s="18">
        <v>1349030</v>
      </c>
      <c r="D8" s="18"/>
      <c r="E8" s="19"/>
      <c r="F8" s="20"/>
      <c r="G8" s="20">
        <v>394349</v>
      </c>
      <c r="H8" s="20">
        <v>289676</v>
      </c>
      <c r="I8" s="20">
        <v>305844</v>
      </c>
      <c r="J8" s="20">
        <v>989869</v>
      </c>
      <c r="K8" s="20">
        <v>399398</v>
      </c>
      <c r="L8" s="20">
        <v>210062</v>
      </c>
      <c r="M8" s="20">
        <v>221620</v>
      </c>
      <c r="N8" s="20">
        <v>831080</v>
      </c>
      <c r="O8" s="20">
        <v>335220</v>
      </c>
      <c r="P8" s="20">
        <v>57133</v>
      </c>
      <c r="Q8" s="20">
        <v>295</v>
      </c>
      <c r="R8" s="20">
        <v>392648</v>
      </c>
      <c r="S8" s="20"/>
      <c r="T8" s="20"/>
      <c r="U8" s="20"/>
      <c r="V8" s="20"/>
      <c r="W8" s="20">
        <v>2213597</v>
      </c>
      <c r="X8" s="20"/>
      <c r="Y8" s="20">
        <v>2213597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-2181739</v>
      </c>
      <c r="D14" s="18"/>
      <c r="E14" s="19">
        <v>-32611171</v>
      </c>
      <c r="F14" s="20">
        <v>-32611171</v>
      </c>
      <c r="G14" s="20">
        <v>-202056</v>
      </c>
      <c r="H14" s="20">
        <v>-9209</v>
      </c>
      <c r="I14" s="20">
        <v>-28130</v>
      </c>
      <c r="J14" s="20">
        <v>-239395</v>
      </c>
      <c r="K14" s="20">
        <v>-281038</v>
      </c>
      <c r="L14" s="20">
        <v>-47065</v>
      </c>
      <c r="M14" s="20">
        <v>-412263</v>
      </c>
      <c r="N14" s="20">
        <v>-740366</v>
      </c>
      <c r="O14" s="20">
        <v>-749836</v>
      </c>
      <c r="P14" s="20">
        <v>-9341</v>
      </c>
      <c r="Q14" s="20">
        <v>-395283</v>
      </c>
      <c r="R14" s="20">
        <v>-1154460</v>
      </c>
      <c r="S14" s="20"/>
      <c r="T14" s="20"/>
      <c r="U14" s="20"/>
      <c r="V14" s="20"/>
      <c r="W14" s="20">
        <v>-2134221</v>
      </c>
      <c r="X14" s="20">
        <v>-24458391</v>
      </c>
      <c r="Y14" s="20">
        <v>22324170</v>
      </c>
      <c r="Z14" s="21">
        <v>-91.274074406611618</v>
      </c>
      <c r="AA14" s="22">
        <v>-32611171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-112500</v>
      </c>
      <c r="Y15" s="20">
        <v>112500</v>
      </c>
      <c r="Z15" s="21">
        <v>-100</v>
      </c>
      <c r="AA15" s="22">
        <v>-150000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48887955</v>
      </c>
      <c r="D17" s="26">
        <f>SUM(D6:D16)</f>
        <v>0</v>
      </c>
      <c r="E17" s="27">
        <f t="shared" si="0"/>
        <v>12755727</v>
      </c>
      <c r="F17" s="28">
        <f t="shared" si="0"/>
        <v>12755727</v>
      </c>
      <c r="G17" s="28">
        <f t="shared" si="0"/>
        <v>4559200</v>
      </c>
      <c r="H17" s="28">
        <f t="shared" si="0"/>
        <v>4693284</v>
      </c>
      <c r="I17" s="28">
        <f t="shared" si="0"/>
        <v>4668581</v>
      </c>
      <c r="J17" s="28">
        <f t="shared" si="0"/>
        <v>13921065</v>
      </c>
      <c r="K17" s="28">
        <f t="shared" si="0"/>
        <v>4762681</v>
      </c>
      <c r="L17" s="28">
        <f t="shared" si="0"/>
        <v>4711759</v>
      </c>
      <c r="M17" s="28">
        <f t="shared" si="0"/>
        <v>4499127</v>
      </c>
      <c r="N17" s="28">
        <f t="shared" si="0"/>
        <v>13973567</v>
      </c>
      <c r="O17" s="28">
        <f t="shared" si="0"/>
        <v>3781252</v>
      </c>
      <c r="P17" s="28">
        <f t="shared" si="0"/>
        <v>4596661</v>
      </c>
      <c r="Q17" s="28">
        <f t="shared" si="0"/>
        <v>4579264</v>
      </c>
      <c r="R17" s="28">
        <f t="shared" si="0"/>
        <v>12957177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40851809</v>
      </c>
      <c r="X17" s="28">
        <f t="shared" si="0"/>
        <v>9566793</v>
      </c>
      <c r="Y17" s="28">
        <f t="shared" si="0"/>
        <v>31285016</v>
      </c>
      <c r="Z17" s="29">
        <f>+IF(X17&lt;&gt;0,+(Y17/X17)*100,0)</f>
        <v>327.01675472647935</v>
      </c>
      <c r="AA17" s="30">
        <f>SUM(AA6:AA16)</f>
        <v>12755727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-2631551</v>
      </c>
      <c r="D28" s="18"/>
      <c r="E28" s="19">
        <v>-22405000</v>
      </c>
      <c r="F28" s="20">
        <v>-1855000</v>
      </c>
      <c r="G28" s="20">
        <v>-2079362</v>
      </c>
      <c r="H28" s="20"/>
      <c r="I28" s="20"/>
      <c r="J28" s="20">
        <v>-2079362</v>
      </c>
      <c r="K28" s="20"/>
      <c r="L28" s="20"/>
      <c r="M28" s="20">
        <v>-23960</v>
      </c>
      <c r="N28" s="20">
        <v>-23960</v>
      </c>
      <c r="O28" s="20">
        <v>-24559</v>
      </c>
      <c r="P28" s="20"/>
      <c r="Q28" s="20"/>
      <c r="R28" s="20">
        <v>-24559</v>
      </c>
      <c r="S28" s="20"/>
      <c r="T28" s="20"/>
      <c r="U28" s="20"/>
      <c r="V28" s="20"/>
      <c r="W28" s="20">
        <v>-2127881</v>
      </c>
      <c r="X28" s="20">
        <v>-11666256</v>
      </c>
      <c r="Y28" s="20">
        <v>9538375</v>
      </c>
      <c r="Z28" s="21">
        <v>-81.760377965304372</v>
      </c>
      <c r="AA28" s="22">
        <v>-1855000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-2631551</v>
      </c>
      <c r="D30" s="26">
        <f t="shared" ref="D30:Y30" si="1">SUM(D21:D29)</f>
        <v>0</v>
      </c>
      <c r="E30" s="27">
        <f t="shared" si="1"/>
        <v>-22405000</v>
      </c>
      <c r="F30" s="28">
        <f t="shared" si="1"/>
        <v>-1855000</v>
      </c>
      <c r="G30" s="28">
        <f t="shared" si="1"/>
        <v>-2079362</v>
      </c>
      <c r="H30" s="28">
        <f t="shared" si="1"/>
        <v>0</v>
      </c>
      <c r="I30" s="28">
        <f t="shared" si="1"/>
        <v>0</v>
      </c>
      <c r="J30" s="28">
        <f t="shared" si="1"/>
        <v>-2079362</v>
      </c>
      <c r="K30" s="28">
        <f t="shared" si="1"/>
        <v>0</v>
      </c>
      <c r="L30" s="28">
        <f t="shared" si="1"/>
        <v>0</v>
      </c>
      <c r="M30" s="28">
        <f t="shared" si="1"/>
        <v>-23960</v>
      </c>
      <c r="N30" s="28">
        <f t="shared" si="1"/>
        <v>-23960</v>
      </c>
      <c r="O30" s="28">
        <f t="shared" si="1"/>
        <v>-24559</v>
      </c>
      <c r="P30" s="28">
        <f t="shared" si="1"/>
        <v>0</v>
      </c>
      <c r="Q30" s="28">
        <f t="shared" si="1"/>
        <v>0</v>
      </c>
      <c r="R30" s="28">
        <f t="shared" si="1"/>
        <v>-24559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-2127881</v>
      </c>
      <c r="X30" s="28">
        <f t="shared" si="1"/>
        <v>-11666256</v>
      </c>
      <c r="Y30" s="28">
        <f t="shared" si="1"/>
        <v>9538375</v>
      </c>
      <c r="Z30" s="29">
        <f>+IF(X30&lt;&gt;0,+(Y30/X30)*100,0)</f>
        <v>-81.760377965304372</v>
      </c>
      <c r="AA30" s="30">
        <f>SUM(AA21:AA29)</f>
        <v>-1855000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46256404</v>
      </c>
      <c r="D41" s="32">
        <f>+D17+D30+D39</f>
        <v>0</v>
      </c>
      <c r="E41" s="33">
        <f t="shared" si="3"/>
        <v>-9649273</v>
      </c>
      <c r="F41" s="34">
        <f t="shared" si="3"/>
        <v>10900727</v>
      </c>
      <c r="G41" s="34">
        <f t="shared" si="3"/>
        <v>2479838</v>
      </c>
      <c r="H41" s="34">
        <f t="shared" si="3"/>
        <v>4693284</v>
      </c>
      <c r="I41" s="34">
        <f t="shared" si="3"/>
        <v>4668581</v>
      </c>
      <c r="J41" s="34">
        <f t="shared" si="3"/>
        <v>11841703</v>
      </c>
      <c r="K41" s="34">
        <f t="shared" si="3"/>
        <v>4762681</v>
      </c>
      <c r="L41" s="34">
        <f t="shared" si="3"/>
        <v>4711759</v>
      </c>
      <c r="M41" s="34">
        <f t="shared" si="3"/>
        <v>4475167</v>
      </c>
      <c r="N41" s="34">
        <f t="shared" si="3"/>
        <v>13949607</v>
      </c>
      <c r="O41" s="34">
        <f t="shared" si="3"/>
        <v>3756693</v>
      </c>
      <c r="P41" s="34">
        <f t="shared" si="3"/>
        <v>4596661</v>
      </c>
      <c r="Q41" s="34">
        <f t="shared" si="3"/>
        <v>4579264</v>
      </c>
      <c r="R41" s="34">
        <f t="shared" si="3"/>
        <v>12932618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38723928</v>
      </c>
      <c r="X41" s="34">
        <f t="shared" si="3"/>
        <v>-2099463</v>
      </c>
      <c r="Y41" s="34">
        <f t="shared" si="3"/>
        <v>40823391</v>
      </c>
      <c r="Z41" s="35">
        <f>+IF(X41&lt;&gt;0,+(Y41/X41)*100,0)</f>
        <v>-1944.4682283040947</v>
      </c>
      <c r="AA41" s="36">
        <f>+AA17+AA30+AA39</f>
        <v>10900727</v>
      </c>
    </row>
    <row r="42" spans="1:27" x14ac:dyDescent="0.25">
      <c r="A42" s="23" t="s">
        <v>63</v>
      </c>
      <c r="B42" s="17" t="s">
        <v>64</v>
      </c>
      <c r="C42" s="32">
        <v>11197565</v>
      </c>
      <c r="D42" s="32"/>
      <c r="E42" s="33">
        <v>42389905</v>
      </c>
      <c r="F42" s="34">
        <v>56949423</v>
      </c>
      <c r="G42" s="34">
        <v>56949426</v>
      </c>
      <c r="H42" s="34">
        <f>+G43+H60</f>
        <v>59429264</v>
      </c>
      <c r="I42" s="34">
        <f>+H43+I60</f>
        <v>64122548</v>
      </c>
      <c r="J42" s="34">
        <f>+G42</f>
        <v>56949426</v>
      </c>
      <c r="K42" s="34">
        <f>+I43+K60</f>
        <v>68791129</v>
      </c>
      <c r="L42" s="34">
        <f>+K43+L60</f>
        <v>73553810</v>
      </c>
      <c r="M42" s="34">
        <f>+L43+M60</f>
        <v>78265569</v>
      </c>
      <c r="N42" s="34">
        <f>+K42</f>
        <v>68791129</v>
      </c>
      <c r="O42" s="34">
        <f>+M43+O60</f>
        <v>82740736</v>
      </c>
      <c r="P42" s="34">
        <f>+O43+P60</f>
        <v>86497429</v>
      </c>
      <c r="Q42" s="34">
        <f>+P43+Q60</f>
        <v>91094090</v>
      </c>
      <c r="R42" s="34">
        <f>+O42</f>
        <v>82740736</v>
      </c>
      <c r="S42" s="34">
        <f>+Q43+S60</f>
        <v>95673354</v>
      </c>
      <c r="T42" s="34">
        <f>+S43+T60</f>
        <v>95673354</v>
      </c>
      <c r="U42" s="34">
        <f>+T43+U60</f>
        <v>95673354</v>
      </c>
      <c r="V42" s="34">
        <f>+S42</f>
        <v>95673354</v>
      </c>
      <c r="W42" s="34">
        <f>+G42</f>
        <v>56949426</v>
      </c>
      <c r="X42" s="34">
        <v>56949423</v>
      </c>
      <c r="Y42" s="34">
        <f>+W42-X42</f>
        <v>3</v>
      </c>
      <c r="Z42" s="35">
        <f>+IF(X42&lt;&gt;0,+(Y42/X42)*100,0)</f>
        <v>5.267832125357969E-6</v>
      </c>
      <c r="AA42" s="36">
        <v>56949423</v>
      </c>
    </row>
    <row r="43" spans="1:27" x14ac:dyDescent="0.25">
      <c r="A43" s="42" t="s">
        <v>65</v>
      </c>
      <c r="B43" s="43" t="s">
        <v>64</v>
      </c>
      <c r="C43" s="44">
        <f>+C41+C42</f>
        <v>57453969</v>
      </c>
      <c r="D43" s="44">
        <f t="shared" ref="D43:AA43" si="4">+D41+D42</f>
        <v>0</v>
      </c>
      <c r="E43" s="45">
        <f t="shared" si="4"/>
        <v>32740632</v>
      </c>
      <c r="F43" s="46">
        <f t="shared" si="4"/>
        <v>67850150</v>
      </c>
      <c r="G43" s="46">
        <f t="shared" si="4"/>
        <v>59429264</v>
      </c>
      <c r="H43" s="46">
        <f t="shared" si="4"/>
        <v>64122548</v>
      </c>
      <c r="I43" s="46">
        <f t="shared" si="4"/>
        <v>68791129</v>
      </c>
      <c r="J43" s="46">
        <f>+I43</f>
        <v>68791129</v>
      </c>
      <c r="K43" s="46">
        <f t="shared" si="4"/>
        <v>73553810</v>
      </c>
      <c r="L43" s="46">
        <f t="shared" si="4"/>
        <v>78265569</v>
      </c>
      <c r="M43" s="46">
        <f t="shared" si="4"/>
        <v>82740736</v>
      </c>
      <c r="N43" s="46">
        <f>+M43</f>
        <v>82740736</v>
      </c>
      <c r="O43" s="46">
        <f t="shared" si="4"/>
        <v>86497429</v>
      </c>
      <c r="P43" s="46">
        <f t="shared" si="4"/>
        <v>91094090</v>
      </c>
      <c r="Q43" s="46">
        <f t="shared" si="4"/>
        <v>95673354</v>
      </c>
      <c r="R43" s="46">
        <f>+Q43</f>
        <v>95673354</v>
      </c>
      <c r="S43" s="46">
        <f t="shared" si="4"/>
        <v>95673354</v>
      </c>
      <c r="T43" s="46">
        <f t="shared" si="4"/>
        <v>95673354</v>
      </c>
      <c r="U43" s="46">
        <f t="shared" si="4"/>
        <v>95673354</v>
      </c>
      <c r="V43" s="46">
        <f>+U43</f>
        <v>95673354</v>
      </c>
      <c r="W43" s="46">
        <f>+V43</f>
        <v>95673354</v>
      </c>
      <c r="X43" s="46">
        <f t="shared" si="4"/>
        <v>54849960</v>
      </c>
      <c r="Y43" s="46">
        <f t="shared" si="4"/>
        <v>40823394</v>
      </c>
      <c r="Z43" s="47">
        <f>+IF(X43&lt;&gt;0,+(Y43/X43)*100,0)</f>
        <v>74.427390648963097</v>
      </c>
      <c r="AA43" s="48">
        <f t="shared" si="4"/>
        <v>67850150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56949426</v>
      </c>
      <c r="J60">
        <v>56949426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7266032</v>
      </c>
      <c r="F7" s="20">
        <v>8599655</v>
      </c>
      <c r="G7" s="20"/>
      <c r="H7" s="20">
        <v>-3426</v>
      </c>
      <c r="I7" s="20">
        <v>-10236</v>
      </c>
      <c r="J7" s="20">
        <v>-13662</v>
      </c>
      <c r="K7" s="20">
        <v>-40579</v>
      </c>
      <c r="L7" s="20">
        <v>-14813</v>
      </c>
      <c r="M7" s="20">
        <v>-4483</v>
      </c>
      <c r="N7" s="20">
        <v>-59875</v>
      </c>
      <c r="O7" s="20"/>
      <c r="P7" s="20"/>
      <c r="Q7" s="20">
        <v>-2735</v>
      </c>
      <c r="R7" s="20">
        <v>-2735</v>
      </c>
      <c r="S7" s="20"/>
      <c r="T7" s="20"/>
      <c r="U7" s="20"/>
      <c r="V7" s="20"/>
      <c r="W7" s="20">
        <v>-76272</v>
      </c>
      <c r="X7" s="20">
        <v>6449742</v>
      </c>
      <c r="Y7" s="20">
        <v>-6526014</v>
      </c>
      <c r="Z7" s="21">
        <v>-101.18255893026418</v>
      </c>
      <c r="AA7" s="22">
        <v>8599655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275863</v>
      </c>
      <c r="F8" s="20">
        <v>278092</v>
      </c>
      <c r="G8" s="20"/>
      <c r="H8" s="20">
        <v>2363</v>
      </c>
      <c r="I8" s="20">
        <v>24895</v>
      </c>
      <c r="J8" s="20">
        <v>27258</v>
      </c>
      <c r="K8" s="20">
        <v>15748</v>
      </c>
      <c r="L8" s="20">
        <v>22070</v>
      </c>
      <c r="M8" s="20">
        <v>14970</v>
      </c>
      <c r="N8" s="20">
        <v>52788</v>
      </c>
      <c r="O8" s="20"/>
      <c r="P8" s="20"/>
      <c r="Q8" s="20">
        <v>16686</v>
      </c>
      <c r="R8" s="20">
        <v>16686</v>
      </c>
      <c r="S8" s="20"/>
      <c r="T8" s="20"/>
      <c r="U8" s="20"/>
      <c r="V8" s="20"/>
      <c r="W8" s="20">
        <v>96732</v>
      </c>
      <c r="X8" s="20">
        <v>208566</v>
      </c>
      <c r="Y8" s="20">
        <v>-111834</v>
      </c>
      <c r="Z8" s="21">
        <v>-53.620436696297581</v>
      </c>
      <c r="AA8" s="22">
        <v>278092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-7567707</v>
      </c>
      <c r="D14" s="18"/>
      <c r="E14" s="19">
        <v>-8671056</v>
      </c>
      <c r="F14" s="20">
        <v>-10971056</v>
      </c>
      <c r="G14" s="20">
        <v>-644325</v>
      </c>
      <c r="H14" s="20">
        <v>-559189</v>
      </c>
      <c r="I14" s="20">
        <v>-1099516</v>
      </c>
      <c r="J14" s="20">
        <v>-2303030</v>
      </c>
      <c r="K14" s="20">
        <v>-826992</v>
      </c>
      <c r="L14" s="20">
        <v>-1427541</v>
      </c>
      <c r="M14" s="20">
        <v>-1755352</v>
      </c>
      <c r="N14" s="20">
        <v>-4009885</v>
      </c>
      <c r="O14" s="20"/>
      <c r="P14" s="20"/>
      <c r="Q14" s="20">
        <v>-1026935</v>
      </c>
      <c r="R14" s="20">
        <v>-1026935</v>
      </c>
      <c r="S14" s="20"/>
      <c r="T14" s="20"/>
      <c r="U14" s="20"/>
      <c r="V14" s="20"/>
      <c r="W14" s="20">
        <v>-7339850</v>
      </c>
      <c r="X14" s="20">
        <v>-8228277</v>
      </c>
      <c r="Y14" s="20">
        <v>888427</v>
      </c>
      <c r="Z14" s="21">
        <v>-10.797242241601735</v>
      </c>
      <c r="AA14" s="22">
        <v>-10971056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-7567707</v>
      </c>
      <c r="D17" s="26">
        <f>SUM(D6:D16)</f>
        <v>0</v>
      </c>
      <c r="E17" s="27">
        <f t="shared" si="0"/>
        <v>-1129161</v>
      </c>
      <c r="F17" s="28">
        <f t="shared" si="0"/>
        <v>-2093309</v>
      </c>
      <c r="G17" s="28">
        <f t="shared" si="0"/>
        <v>-644325</v>
      </c>
      <c r="H17" s="28">
        <f t="shared" si="0"/>
        <v>-560252</v>
      </c>
      <c r="I17" s="28">
        <f t="shared" si="0"/>
        <v>-1084857</v>
      </c>
      <c r="J17" s="28">
        <f t="shared" si="0"/>
        <v>-2289434</v>
      </c>
      <c r="K17" s="28">
        <f t="shared" si="0"/>
        <v>-851823</v>
      </c>
      <c r="L17" s="28">
        <f t="shared" si="0"/>
        <v>-1420284</v>
      </c>
      <c r="M17" s="28">
        <f t="shared" si="0"/>
        <v>-1744865</v>
      </c>
      <c r="N17" s="28">
        <f t="shared" si="0"/>
        <v>-4016972</v>
      </c>
      <c r="O17" s="28">
        <f t="shared" si="0"/>
        <v>0</v>
      </c>
      <c r="P17" s="28">
        <f t="shared" si="0"/>
        <v>0</v>
      </c>
      <c r="Q17" s="28">
        <f t="shared" si="0"/>
        <v>-1012984</v>
      </c>
      <c r="R17" s="28">
        <f t="shared" si="0"/>
        <v>-1012984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-7319390</v>
      </c>
      <c r="X17" s="28">
        <f t="shared" si="0"/>
        <v>-1569969</v>
      </c>
      <c r="Y17" s="28">
        <f t="shared" si="0"/>
        <v>-5749421</v>
      </c>
      <c r="Z17" s="29">
        <f>+IF(X17&lt;&gt;0,+(Y17/X17)*100,0)</f>
        <v>366.21239018095258</v>
      </c>
      <c r="AA17" s="30">
        <f>SUM(AA6:AA16)</f>
        <v>-2093309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-2438001</v>
      </c>
      <c r="F28" s="20">
        <v>-4163000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-3122253</v>
      </c>
      <c r="Y28" s="20">
        <v>3122253</v>
      </c>
      <c r="Z28" s="21">
        <v>-100</v>
      </c>
      <c r="AA28" s="22">
        <v>-4163000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-2438001</v>
      </c>
      <c r="F30" s="28">
        <f t="shared" si="1"/>
        <v>-4163000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-3122253</v>
      </c>
      <c r="Y30" s="28">
        <f t="shared" si="1"/>
        <v>3122253</v>
      </c>
      <c r="Z30" s="29">
        <f>+IF(X30&lt;&gt;0,+(Y30/X30)*100,0)</f>
        <v>-100</v>
      </c>
      <c r="AA30" s="30">
        <f>SUM(AA21:AA29)</f>
        <v>-4163000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-7567707</v>
      </c>
      <c r="D41" s="32">
        <f>+D17+D30+D39</f>
        <v>0</v>
      </c>
      <c r="E41" s="33">
        <f t="shared" si="3"/>
        <v>-3567162</v>
      </c>
      <c r="F41" s="34">
        <f t="shared" si="3"/>
        <v>-6256309</v>
      </c>
      <c r="G41" s="34">
        <f t="shared" si="3"/>
        <v>-644325</v>
      </c>
      <c r="H41" s="34">
        <f t="shared" si="3"/>
        <v>-560252</v>
      </c>
      <c r="I41" s="34">
        <f t="shared" si="3"/>
        <v>-1084857</v>
      </c>
      <c r="J41" s="34">
        <f t="shared" si="3"/>
        <v>-2289434</v>
      </c>
      <c r="K41" s="34">
        <f t="shared" si="3"/>
        <v>-851823</v>
      </c>
      <c r="L41" s="34">
        <f t="shared" si="3"/>
        <v>-1420284</v>
      </c>
      <c r="M41" s="34">
        <f t="shared" si="3"/>
        <v>-1744865</v>
      </c>
      <c r="N41" s="34">
        <f t="shared" si="3"/>
        <v>-4016972</v>
      </c>
      <c r="O41" s="34">
        <f t="shared" si="3"/>
        <v>0</v>
      </c>
      <c r="P41" s="34">
        <f t="shared" si="3"/>
        <v>0</v>
      </c>
      <c r="Q41" s="34">
        <f t="shared" si="3"/>
        <v>-1012984</v>
      </c>
      <c r="R41" s="34">
        <f t="shared" si="3"/>
        <v>-1012984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-7319390</v>
      </c>
      <c r="X41" s="34">
        <f t="shared" si="3"/>
        <v>-4692222</v>
      </c>
      <c r="Y41" s="34">
        <f t="shared" si="3"/>
        <v>-2627168</v>
      </c>
      <c r="Z41" s="35">
        <f>+IF(X41&lt;&gt;0,+(Y41/X41)*100,0)</f>
        <v>55.989848732647353</v>
      </c>
      <c r="AA41" s="36">
        <f>+AA17+AA30+AA39</f>
        <v>-6256309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-644325</v>
      </c>
      <c r="I42" s="34">
        <f>+H43+I60</f>
        <v>-1204577</v>
      </c>
      <c r="J42" s="34">
        <f>+G42</f>
        <v>0</v>
      </c>
      <c r="K42" s="34">
        <f>+I43+K60</f>
        <v>-2289434</v>
      </c>
      <c r="L42" s="34">
        <f>+K43+L60</f>
        <v>-3141257</v>
      </c>
      <c r="M42" s="34">
        <f>+L43+M60</f>
        <v>-4561541</v>
      </c>
      <c r="N42" s="34">
        <f>+K42</f>
        <v>-2289434</v>
      </c>
      <c r="O42" s="34">
        <f>+M43+O60</f>
        <v>-6306406</v>
      </c>
      <c r="P42" s="34">
        <f>+O43+P60</f>
        <v>-6306406</v>
      </c>
      <c r="Q42" s="34">
        <f>+P43+Q60</f>
        <v>-6306406</v>
      </c>
      <c r="R42" s="34">
        <f>+O42</f>
        <v>-6306406</v>
      </c>
      <c r="S42" s="34">
        <f>+Q43+S60</f>
        <v>-7319390</v>
      </c>
      <c r="T42" s="34">
        <f>+S43+T60</f>
        <v>-7319390</v>
      </c>
      <c r="U42" s="34">
        <f>+T43+U60</f>
        <v>-7319390</v>
      </c>
      <c r="V42" s="34">
        <f>+S42</f>
        <v>-7319390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-7567707</v>
      </c>
      <c r="D43" s="44">
        <f t="shared" ref="D43:AA43" si="4">+D41+D42</f>
        <v>0</v>
      </c>
      <c r="E43" s="45">
        <f t="shared" si="4"/>
        <v>-3567162</v>
      </c>
      <c r="F43" s="46">
        <f t="shared" si="4"/>
        <v>-6256309</v>
      </c>
      <c r="G43" s="46">
        <f t="shared" si="4"/>
        <v>-644325</v>
      </c>
      <c r="H43" s="46">
        <f t="shared" si="4"/>
        <v>-1204577</v>
      </c>
      <c r="I43" s="46">
        <f t="shared" si="4"/>
        <v>-2289434</v>
      </c>
      <c r="J43" s="46">
        <f>+I43</f>
        <v>-2289434</v>
      </c>
      <c r="K43" s="46">
        <f t="shared" si="4"/>
        <v>-3141257</v>
      </c>
      <c r="L43" s="46">
        <f t="shared" si="4"/>
        <v>-4561541</v>
      </c>
      <c r="M43" s="46">
        <f t="shared" si="4"/>
        <v>-6306406</v>
      </c>
      <c r="N43" s="46">
        <f>+M43</f>
        <v>-6306406</v>
      </c>
      <c r="O43" s="46">
        <f t="shared" si="4"/>
        <v>-6306406</v>
      </c>
      <c r="P43" s="46">
        <f t="shared" si="4"/>
        <v>-6306406</v>
      </c>
      <c r="Q43" s="46">
        <f t="shared" si="4"/>
        <v>-7319390</v>
      </c>
      <c r="R43" s="46">
        <f>+Q43</f>
        <v>-7319390</v>
      </c>
      <c r="S43" s="46">
        <f t="shared" si="4"/>
        <v>-7319390</v>
      </c>
      <c r="T43" s="46">
        <f t="shared" si="4"/>
        <v>-7319390</v>
      </c>
      <c r="U43" s="46">
        <f t="shared" si="4"/>
        <v>-7319390</v>
      </c>
      <c r="V43" s="46">
        <f>+U43</f>
        <v>-7319390</v>
      </c>
      <c r="W43" s="46">
        <f>+V43</f>
        <v>-7319390</v>
      </c>
      <c r="X43" s="46">
        <f t="shared" si="4"/>
        <v>-4692222</v>
      </c>
      <c r="Y43" s="46">
        <f t="shared" si="4"/>
        <v>-2627168</v>
      </c>
      <c r="Z43" s="47">
        <f>+IF(X43&lt;&gt;0,+(Y43/X43)*100,0)</f>
        <v>55.989848732647353</v>
      </c>
      <c r="AA43" s="48">
        <f t="shared" si="4"/>
        <v>-6256309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4498746</v>
      </c>
      <c r="D7" s="18"/>
      <c r="E7" s="19">
        <v>15461646</v>
      </c>
      <c r="F7" s="20">
        <v>18038588</v>
      </c>
      <c r="G7" s="20">
        <v>325208</v>
      </c>
      <c r="H7" s="20">
        <v>417438</v>
      </c>
      <c r="I7" s="20">
        <v>398859</v>
      </c>
      <c r="J7" s="20">
        <v>1141505</v>
      </c>
      <c r="K7" s="20">
        <v>346081</v>
      </c>
      <c r="L7" s="20">
        <v>385899</v>
      </c>
      <c r="M7" s="20">
        <v>402931</v>
      </c>
      <c r="N7" s="20">
        <v>1134911</v>
      </c>
      <c r="O7" s="20">
        <v>356238</v>
      </c>
      <c r="P7" s="20">
        <v>375724</v>
      </c>
      <c r="Q7" s="20">
        <v>585740</v>
      </c>
      <c r="R7" s="20">
        <v>1317702</v>
      </c>
      <c r="S7" s="20"/>
      <c r="T7" s="20"/>
      <c r="U7" s="20"/>
      <c r="V7" s="20"/>
      <c r="W7" s="20">
        <v>3594118</v>
      </c>
      <c r="X7" s="20">
        <v>12240474</v>
      </c>
      <c r="Y7" s="20">
        <v>-8646356</v>
      </c>
      <c r="Z7" s="21">
        <v>-70.637427929670054</v>
      </c>
      <c r="AA7" s="22">
        <v>18038588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172590</v>
      </c>
      <c r="D11" s="18"/>
      <c r="E11" s="19">
        <v>15120540</v>
      </c>
      <c r="F11" s="20">
        <v>15120540</v>
      </c>
      <c r="G11" s="20">
        <v>30864</v>
      </c>
      <c r="H11" s="20">
        <v>13753</v>
      </c>
      <c r="I11" s="20">
        <v>63500</v>
      </c>
      <c r="J11" s="20">
        <v>108117</v>
      </c>
      <c r="K11" s="20">
        <v>53717</v>
      </c>
      <c r="L11" s="20">
        <v>54373</v>
      </c>
      <c r="M11" s="20">
        <v>46065</v>
      </c>
      <c r="N11" s="20">
        <v>154155</v>
      </c>
      <c r="O11" s="20">
        <v>28891</v>
      </c>
      <c r="P11" s="20">
        <v>36749</v>
      </c>
      <c r="Q11" s="20">
        <v>46617</v>
      </c>
      <c r="R11" s="20">
        <v>112257</v>
      </c>
      <c r="S11" s="20"/>
      <c r="T11" s="20"/>
      <c r="U11" s="20"/>
      <c r="V11" s="20"/>
      <c r="W11" s="20">
        <v>374529</v>
      </c>
      <c r="X11" s="20">
        <v>11340405</v>
      </c>
      <c r="Y11" s="20">
        <v>-10965876</v>
      </c>
      <c r="Z11" s="21">
        <v>-96.697393082522183</v>
      </c>
      <c r="AA11" s="22">
        <v>15120540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-26469172</v>
      </c>
      <c r="D14" s="18"/>
      <c r="E14" s="19">
        <v>-20261793</v>
      </c>
      <c r="F14" s="20">
        <v>-25583584</v>
      </c>
      <c r="G14" s="20">
        <v>-4000206</v>
      </c>
      <c r="H14" s="20">
        <v>-2408518</v>
      </c>
      <c r="I14" s="20">
        <v>-400000</v>
      </c>
      <c r="J14" s="20">
        <v>-6808724</v>
      </c>
      <c r="K14" s="20">
        <v>-418657</v>
      </c>
      <c r="L14" s="20">
        <v>-225571</v>
      </c>
      <c r="M14" s="20">
        <v>-1301263</v>
      </c>
      <c r="N14" s="20">
        <v>-1945491</v>
      </c>
      <c r="O14" s="20">
        <v>-2054135</v>
      </c>
      <c r="P14" s="20"/>
      <c r="Q14" s="20">
        <v>-4177833</v>
      </c>
      <c r="R14" s="20">
        <v>-6231968</v>
      </c>
      <c r="S14" s="20"/>
      <c r="T14" s="20"/>
      <c r="U14" s="20"/>
      <c r="V14" s="20"/>
      <c r="W14" s="20">
        <v>-14986183</v>
      </c>
      <c r="X14" s="20">
        <v>-16526777</v>
      </c>
      <c r="Y14" s="20">
        <v>1540594</v>
      </c>
      <c r="Z14" s="21">
        <v>-9.3218054554738661</v>
      </c>
      <c r="AA14" s="22">
        <v>-25583584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-21797836</v>
      </c>
      <c r="D17" s="26">
        <f>SUM(D6:D16)</f>
        <v>0</v>
      </c>
      <c r="E17" s="27">
        <f t="shared" si="0"/>
        <v>10320393</v>
      </c>
      <c r="F17" s="28">
        <f t="shared" si="0"/>
        <v>7575544</v>
      </c>
      <c r="G17" s="28">
        <f t="shared" si="0"/>
        <v>-3644134</v>
      </c>
      <c r="H17" s="28">
        <f t="shared" si="0"/>
        <v>-1977327</v>
      </c>
      <c r="I17" s="28">
        <f t="shared" si="0"/>
        <v>62359</v>
      </c>
      <c r="J17" s="28">
        <f t="shared" si="0"/>
        <v>-5559102</v>
      </c>
      <c r="K17" s="28">
        <f t="shared" si="0"/>
        <v>-18859</v>
      </c>
      <c r="L17" s="28">
        <f t="shared" si="0"/>
        <v>214701</v>
      </c>
      <c r="M17" s="28">
        <f t="shared" si="0"/>
        <v>-852267</v>
      </c>
      <c r="N17" s="28">
        <f t="shared" si="0"/>
        <v>-656425</v>
      </c>
      <c r="O17" s="28">
        <f t="shared" si="0"/>
        <v>-1669006</v>
      </c>
      <c r="P17" s="28">
        <f t="shared" si="0"/>
        <v>412473</v>
      </c>
      <c r="Q17" s="28">
        <f t="shared" si="0"/>
        <v>-3545476</v>
      </c>
      <c r="R17" s="28">
        <f t="shared" si="0"/>
        <v>-4802009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-11017536</v>
      </c>
      <c r="X17" s="28">
        <f t="shared" si="0"/>
        <v>7054102</v>
      </c>
      <c r="Y17" s="28">
        <f t="shared" si="0"/>
        <v>-18071638</v>
      </c>
      <c r="Z17" s="29">
        <f>+IF(X17&lt;&gt;0,+(Y17/X17)*100,0)</f>
        <v>-256.18623036638826</v>
      </c>
      <c r="AA17" s="30">
        <f>SUM(AA6:AA16)</f>
        <v>7575544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-37857793</v>
      </c>
      <c r="D28" s="18"/>
      <c r="E28" s="19">
        <v>-30700000</v>
      </c>
      <c r="F28" s="20">
        <v>-39003187</v>
      </c>
      <c r="G28" s="20">
        <v>-1337153</v>
      </c>
      <c r="H28" s="20">
        <v>-8462230</v>
      </c>
      <c r="I28" s="20"/>
      <c r="J28" s="20">
        <v>-9799383</v>
      </c>
      <c r="K28" s="20"/>
      <c r="L28" s="20">
        <v>-1382837</v>
      </c>
      <c r="M28" s="20"/>
      <c r="N28" s="20">
        <v>-1382837</v>
      </c>
      <c r="O28" s="20"/>
      <c r="P28" s="20">
        <v>-6828131</v>
      </c>
      <c r="Q28" s="20">
        <v>-3107444</v>
      </c>
      <c r="R28" s="20">
        <v>-9935575</v>
      </c>
      <c r="S28" s="20"/>
      <c r="T28" s="20"/>
      <c r="U28" s="20"/>
      <c r="V28" s="20"/>
      <c r="W28" s="20">
        <v>-21117795</v>
      </c>
      <c r="X28" s="20">
        <v>-25100794</v>
      </c>
      <c r="Y28" s="20">
        <v>3982999</v>
      </c>
      <c r="Z28" s="21">
        <v>-15.868019951878813</v>
      </c>
      <c r="AA28" s="22">
        <v>-39003187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-37857793</v>
      </c>
      <c r="D30" s="26">
        <f t="shared" ref="D30:Y30" si="1">SUM(D21:D29)</f>
        <v>0</v>
      </c>
      <c r="E30" s="27">
        <f t="shared" si="1"/>
        <v>-30700000</v>
      </c>
      <c r="F30" s="28">
        <f t="shared" si="1"/>
        <v>-39003187</v>
      </c>
      <c r="G30" s="28">
        <f t="shared" si="1"/>
        <v>-1337153</v>
      </c>
      <c r="H30" s="28">
        <f t="shared" si="1"/>
        <v>-8462230</v>
      </c>
      <c r="I30" s="28">
        <f t="shared" si="1"/>
        <v>0</v>
      </c>
      <c r="J30" s="28">
        <f t="shared" si="1"/>
        <v>-9799383</v>
      </c>
      <c r="K30" s="28">
        <f t="shared" si="1"/>
        <v>0</v>
      </c>
      <c r="L30" s="28">
        <f t="shared" si="1"/>
        <v>-1382837</v>
      </c>
      <c r="M30" s="28">
        <f t="shared" si="1"/>
        <v>0</v>
      </c>
      <c r="N30" s="28">
        <f t="shared" si="1"/>
        <v>-1382837</v>
      </c>
      <c r="O30" s="28">
        <f t="shared" si="1"/>
        <v>0</v>
      </c>
      <c r="P30" s="28">
        <f t="shared" si="1"/>
        <v>-6828131</v>
      </c>
      <c r="Q30" s="28">
        <f t="shared" si="1"/>
        <v>-3107444</v>
      </c>
      <c r="R30" s="28">
        <f t="shared" si="1"/>
        <v>-9935575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-21117795</v>
      </c>
      <c r="X30" s="28">
        <f t="shared" si="1"/>
        <v>-25100794</v>
      </c>
      <c r="Y30" s="28">
        <f t="shared" si="1"/>
        <v>3982999</v>
      </c>
      <c r="Z30" s="29">
        <f>+IF(X30&lt;&gt;0,+(Y30/X30)*100,0)</f>
        <v>-15.868019951878813</v>
      </c>
      <c r="AA30" s="30">
        <f>SUM(AA21:AA29)</f>
        <v>-39003187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-59655629</v>
      </c>
      <c r="D41" s="32">
        <f>+D17+D30+D39</f>
        <v>0</v>
      </c>
      <c r="E41" s="33">
        <f t="shared" si="3"/>
        <v>-20379607</v>
      </c>
      <c r="F41" s="34">
        <f t="shared" si="3"/>
        <v>-31427643</v>
      </c>
      <c r="G41" s="34">
        <f t="shared" si="3"/>
        <v>-4981287</v>
      </c>
      <c r="H41" s="34">
        <f t="shared" si="3"/>
        <v>-10439557</v>
      </c>
      <c r="I41" s="34">
        <f t="shared" si="3"/>
        <v>62359</v>
      </c>
      <c r="J41" s="34">
        <f t="shared" si="3"/>
        <v>-15358485</v>
      </c>
      <c r="K41" s="34">
        <f t="shared" si="3"/>
        <v>-18859</v>
      </c>
      <c r="L41" s="34">
        <f t="shared" si="3"/>
        <v>-1168136</v>
      </c>
      <c r="M41" s="34">
        <f t="shared" si="3"/>
        <v>-852267</v>
      </c>
      <c r="N41" s="34">
        <f t="shared" si="3"/>
        <v>-2039262</v>
      </c>
      <c r="O41" s="34">
        <f t="shared" si="3"/>
        <v>-1669006</v>
      </c>
      <c r="P41" s="34">
        <f t="shared" si="3"/>
        <v>-6415658</v>
      </c>
      <c r="Q41" s="34">
        <f t="shared" si="3"/>
        <v>-6652920</v>
      </c>
      <c r="R41" s="34">
        <f t="shared" si="3"/>
        <v>-14737584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-32135331</v>
      </c>
      <c r="X41" s="34">
        <f t="shared" si="3"/>
        <v>-18046692</v>
      </c>
      <c r="Y41" s="34">
        <f t="shared" si="3"/>
        <v>-14088639</v>
      </c>
      <c r="Z41" s="35">
        <f>+IF(X41&lt;&gt;0,+(Y41/X41)*100,0)</f>
        <v>78.067709029444288</v>
      </c>
      <c r="AA41" s="36">
        <f>+AA17+AA30+AA39</f>
        <v>-31427643</v>
      </c>
    </row>
    <row r="42" spans="1:27" x14ac:dyDescent="0.25">
      <c r="A42" s="23" t="s">
        <v>63</v>
      </c>
      <c r="B42" s="17" t="s">
        <v>64</v>
      </c>
      <c r="C42" s="32">
        <v>-34564555</v>
      </c>
      <c r="D42" s="32"/>
      <c r="E42" s="33"/>
      <c r="F42" s="34"/>
      <c r="G42" s="34">
        <v>-94284910</v>
      </c>
      <c r="H42" s="34">
        <f>+G43+H60</f>
        <v>-101485487</v>
      </c>
      <c r="I42" s="34">
        <f>+H43+I60</f>
        <v>-111925044</v>
      </c>
      <c r="J42" s="34">
        <f>+G42</f>
        <v>-94284910</v>
      </c>
      <c r="K42" s="34">
        <f>+I43+K60</f>
        <v>-111862685</v>
      </c>
      <c r="L42" s="34">
        <f>+K43+L60</f>
        <v>-111881544</v>
      </c>
      <c r="M42" s="34">
        <f>+L43+M60</f>
        <v>-113049680</v>
      </c>
      <c r="N42" s="34">
        <f>+K42</f>
        <v>-111862685</v>
      </c>
      <c r="O42" s="34">
        <f>+M43+O60</f>
        <v>-113901947</v>
      </c>
      <c r="P42" s="34">
        <f>+O43+P60</f>
        <v>-115570953</v>
      </c>
      <c r="Q42" s="34">
        <f>+P43+Q60</f>
        <v>-121986611</v>
      </c>
      <c r="R42" s="34">
        <f>+O42</f>
        <v>-113901947</v>
      </c>
      <c r="S42" s="34">
        <f>+Q43+S60</f>
        <v>-128639531</v>
      </c>
      <c r="T42" s="34">
        <f>+S43+T60</f>
        <v>-128639531</v>
      </c>
      <c r="U42" s="34">
        <f>+T43+U60</f>
        <v>-128639531</v>
      </c>
      <c r="V42" s="34">
        <f>+S42</f>
        <v>-128639531</v>
      </c>
      <c r="W42" s="34">
        <f>+G42</f>
        <v>-94284910</v>
      </c>
      <c r="X42" s="34"/>
      <c r="Y42" s="34">
        <f>+W42-X42</f>
        <v>-94284910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-94220184</v>
      </c>
      <c r="D43" s="44">
        <f t="shared" ref="D43:AA43" si="4">+D41+D42</f>
        <v>0</v>
      </c>
      <c r="E43" s="45">
        <f t="shared" si="4"/>
        <v>-20379607</v>
      </c>
      <c r="F43" s="46">
        <f t="shared" si="4"/>
        <v>-31427643</v>
      </c>
      <c r="G43" s="46">
        <f t="shared" si="4"/>
        <v>-99266197</v>
      </c>
      <c r="H43" s="46">
        <f t="shared" si="4"/>
        <v>-111925044</v>
      </c>
      <c r="I43" s="46">
        <f t="shared" si="4"/>
        <v>-111862685</v>
      </c>
      <c r="J43" s="46">
        <f>+I43</f>
        <v>-111862685</v>
      </c>
      <c r="K43" s="46">
        <f t="shared" si="4"/>
        <v>-111881544</v>
      </c>
      <c r="L43" s="46">
        <f t="shared" si="4"/>
        <v>-113049680</v>
      </c>
      <c r="M43" s="46">
        <f t="shared" si="4"/>
        <v>-113901947</v>
      </c>
      <c r="N43" s="46">
        <f>+M43</f>
        <v>-113901947</v>
      </c>
      <c r="O43" s="46">
        <f t="shared" si="4"/>
        <v>-115570953</v>
      </c>
      <c r="P43" s="46">
        <f t="shared" si="4"/>
        <v>-121986611</v>
      </c>
      <c r="Q43" s="46">
        <f t="shared" si="4"/>
        <v>-128639531</v>
      </c>
      <c r="R43" s="46">
        <f>+Q43</f>
        <v>-128639531</v>
      </c>
      <c r="S43" s="46">
        <f t="shared" si="4"/>
        <v>-128639531</v>
      </c>
      <c r="T43" s="46">
        <f t="shared" si="4"/>
        <v>-128639531</v>
      </c>
      <c r="U43" s="46">
        <f t="shared" si="4"/>
        <v>-128639531</v>
      </c>
      <c r="V43" s="46">
        <f>+U43</f>
        <v>-128639531</v>
      </c>
      <c r="W43" s="46">
        <f>+V43</f>
        <v>-128639531</v>
      </c>
      <c r="X43" s="46">
        <f t="shared" si="4"/>
        <v>-18046692</v>
      </c>
      <c r="Y43" s="46">
        <f t="shared" si="4"/>
        <v>-108373549</v>
      </c>
      <c r="Z43" s="47">
        <f>+IF(X43&lt;&gt;0,+(Y43/X43)*100,0)</f>
        <v>600.51752975005058</v>
      </c>
      <c r="AA43" s="48">
        <f t="shared" si="4"/>
        <v>-31427643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-94284910</v>
      </c>
      <c r="H60">
        <v>-2219290</v>
      </c>
      <c r="J60">
        <v>-94284910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-42542203</v>
      </c>
      <c r="D28" s="18"/>
      <c r="E28" s="19">
        <v>-31582143</v>
      </c>
      <c r="F28" s="20">
        <v>-30931070</v>
      </c>
      <c r="G28" s="20">
        <v>-10380692</v>
      </c>
      <c r="H28" s="20">
        <v>-4550007</v>
      </c>
      <c r="I28" s="20"/>
      <c r="J28" s="20">
        <v>-14930699</v>
      </c>
      <c r="K28" s="20">
        <v>-9156202</v>
      </c>
      <c r="L28" s="20">
        <v>-238729</v>
      </c>
      <c r="M28" s="20">
        <v>-3030611</v>
      </c>
      <c r="N28" s="20">
        <v>-12425542</v>
      </c>
      <c r="O28" s="20">
        <v>-816812</v>
      </c>
      <c r="P28" s="20">
        <v>-695269</v>
      </c>
      <c r="Q28" s="20"/>
      <c r="R28" s="20">
        <v>-1512081</v>
      </c>
      <c r="S28" s="20"/>
      <c r="T28" s="20"/>
      <c r="U28" s="20"/>
      <c r="V28" s="20"/>
      <c r="W28" s="20">
        <v>-28868322</v>
      </c>
      <c r="X28" s="20">
        <v>-23198301</v>
      </c>
      <c r="Y28" s="20">
        <v>-5670021</v>
      </c>
      <c r="Z28" s="21">
        <v>24.441535610732874</v>
      </c>
      <c r="AA28" s="22">
        <v>-30931070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-42542203</v>
      </c>
      <c r="D30" s="26">
        <f t="shared" ref="D30:Y30" si="1">SUM(D21:D29)</f>
        <v>0</v>
      </c>
      <c r="E30" s="27">
        <f t="shared" si="1"/>
        <v>-31582143</v>
      </c>
      <c r="F30" s="28">
        <f t="shared" si="1"/>
        <v>-30931070</v>
      </c>
      <c r="G30" s="28">
        <f t="shared" si="1"/>
        <v>-10380692</v>
      </c>
      <c r="H30" s="28">
        <f t="shared" si="1"/>
        <v>-4550007</v>
      </c>
      <c r="I30" s="28">
        <f t="shared" si="1"/>
        <v>0</v>
      </c>
      <c r="J30" s="28">
        <f t="shared" si="1"/>
        <v>-14930699</v>
      </c>
      <c r="K30" s="28">
        <f t="shared" si="1"/>
        <v>-9156202</v>
      </c>
      <c r="L30" s="28">
        <f t="shared" si="1"/>
        <v>-238729</v>
      </c>
      <c r="M30" s="28">
        <f t="shared" si="1"/>
        <v>-3030611</v>
      </c>
      <c r="N30" s="28">
        <f t="shared" si="1"/>
        <v>-12425542</v>
      </c>
      <c r="O30" s="28">
        <f t="shared" si="1"/>
        <v>-816812</v>
      </c>
      <c r="P30" s="28">
        <f t="shared" si="1"/>
        <v>-695269</v>
      </c>
      <c r="Q30" s="28">
        <f t="shared" si="1"/>
        <v>0</v>
      </c>
      <c r="R30" s="28">
        <f t="shared" si="1"/>
        <v>-1512081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-28868322</v>
      </c>
      <c r="X30" s="28">
        <f t="shared" si="1"/>
        <v>-23198301</v>
      </c>
      <c r="Y30" s="28">
        <f t="shared" si="1"/>
        <v>-5670021</v>
      </c>
      <c r="Z30" s="29">
        <f>+IF(X30&lt;&gt;0,+(Y30/X30)*100,0)</f>
        <v>24.441535610732874</v>
      </c>
      <c r="AA30" s="30">
        <f>SUM(AA21:AA29)</f>
        <v>-30931070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-42542203</v>
      </c>
      <c r="D41" s="32">
        <f>+D17+D30+D39</f>
        <v>0</v>
      </c>
      <c r="E41" s="33">
        <f t="shared" si="3"/>
        <v>-31582143</v>
      </c>
      <c r="F41" s="34">
        <f t="shared" si="3"/>
        <v>-30931070</v>
      </c>
      <c r="G41" s="34">
        <f t="shared" si="3"/>
        <v>-10380692</v>
      </c>
      <c r="H41" s="34">
        <f t="shared" si="3"/>
        <v>-4550007</v>
      </c>
      <c r="I41" s="34">
        <f t="shared" si="3"/>
        <v>0</v>
      </c>
      <c r="J41" s="34">
        <f t="shared" si="3"/>
        <v>-14930699</v>
      </c>
      <c r="K41" s="34">
        <f t="shared" si="3"/>
        <v>-9156202</v>
      </c>
      <c r="L41" s="34">
        <f t="shared" si="3"/>
        <v>-238729</v>
      </c>
      <c r="M41" s="34">
        <f t="shared" si="3"/>
        <v>-3030611</v>
      </c>
      <c r="N41" s="34">
        <f t="shared" si="3"/>
        <v>-12425542</v>
      </c>
      <c r="O41" s="34">
        <f t="shared" si="3"/>
        <v>-816812</v>
      </c>
      <c r="P41" s="34">
        <f t="shared" si="3"/>
        <v>-695269</v>
      </c>
      <c r="Q41" s="34">
        <f t="shared" si="3"/>
        <v>0</v>
      </c>
      <c r="R41" s="34">
        <f t="shared" si="3"/>
        <v>-1512081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-28868322</v>
      </c>
      <c r="X41" s="34">
        <f t="shared" si="3"/>
        <v>-23198301</v>
      </c>
      <c r="Y41" s="34">
        <f t="shared" si="3"/>
        <v>-5670021</v>
      </c>
      <c r="Z41" s="35">
        <f>+IF(X41&lt;&gt;0,+(Y41/X41)*100,0)</f>
        <v>24.441535610732874</v>
      </c>
      <c r="AA41" s="36">
        <f>+AA17+AA30+AA39</f>
        <v>-30931070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-10380692</v>
      </c>
      <c r="I42" s="34">
        <f>+H43+I60</f>
        <v>-14930699</v>
      </c>
      <c r="J42" s="34">
        <f>+G42</f>
        <v>0</v>
      </c>
      <c r="K42" s="34">
        <f>+I43+K60</f>
        <v>-14930699</v>
      </c>
      <c r="L42" s="34">
        <f>+K43+L60</f>
        <v>-24086901</v>
      </c>
      <c r="M42" s="34">
        <f>+L43+M60</f>
        <v>-24325630</v>
      </c>
      <c r="N42" s="34">
        <f>+K42</f>
        <v>-14930699</v>
      </c>
      <c r="O42" s="34">
        <f>+M43+O60</f>
        <v>-27356241</v>
      </c>
      <c r="P42" s="34">
        <f>+O43+P60</f>
        <v>-28173053</v>
      </c>
      <c r="Q42" s="34">
        <f>+P43+Q60</f>
        <v>-28868322</v>
      </c>
      <c r="R42" s="34">
        <f>+O42</f>
        <v>-27356241</v>
      </c>
      <c r="S42" s="34">
        <f>+Q43+S60</f>
        <v>-28868322</v>
      </c>
      <c r="T42" s="34">
        <f>+S43+T60</f>
        <v>-28868322</v>
      </c>
      <c r="U42" s="34">
        <f>+T43+U60</f>
        <v>-28868322</v>
      </c>
      <c r="V42" s="34">
        <f>+S42</f>
        <v>-28868322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-42542203</v>
      </c>
      <c r="D43" s="44">
        <f t="shared" ref="D43:AA43" si="4">+D41+D42</f>
        <v>0</v>
      </c>
      <c r="E43" s="45">
        <f t="shared" si="4"/>
        <v>-31582143</v>
      </c>
      <c r="F43" s="46">
        <f t="shared" si="4"/>
        <v>-30931070</v>
      </c>
      <c r="G43" s="46">
        <f t="shared" si="4"/>
        <v>-10380692</v>
      </c>
      <c r="H43" s="46">
        <f t="shared" si="4"/>
        <v>-14930699</v>
      </c>
      <c r="I43" s="46">
        <f t="shared" si="4"/>
        <v>-14930699</v>
      </c>
      <c r="J43" s="46">
        <f>+I43</f>
        <v>-14930699</v>
      </c>
      <c r="K43" s="46">
        <f t="shared" si="4"/>
        <v>-24086901</v>
      </c>
      <c r="L43" s="46">
        <f t="shared" si="4"/>
        <v>-24325630</v>
      </c>
      <c r="M43" s="46">
        <f t="shared" si="4"/>
        <v>-27356241</v>
      </c>
      <c r="N43" s="46">
        <f>+M43</f>
        <v>-27356241</v>
      </c>
      <c r="O43" s="46">
        <f t="shared" si="4"/>
        <v>-28173053</v>
      </c>
      <c r="P43" s="46">
        <f t="shared" si="4"/>
        <v>-28868322</v>
      </c>
      <c r="Q43" s="46">
        <f t="shared" si="4"/>
        <v>-28868322</v>
      </c>
      <c r="R43" s="46">
        <f>+Q43</f>
        <v>-28868322</v>
      </c>
      <c r="S43" s="46">
        <f t="shared" si="4"/>
        <v>-28868322</v>
      </c>
      <c r="T43" s="46">
        <f t="shared" si="4"/>
        <v>-28868322</v>
      </c>
      <c r="U43" s="46">
        <f t="shared" si="4"/>
        <v>-28868322</v>
      </c>
      <c r="V43" s="46">
        <f>+U43</f>
        <v>-28868322</v>
      </c>
      <c r="W43" s="46">
        <f>+V43</f>
        <v>-28868322</v>
      </c>
      <c r="X43" s="46">
        <f t="shared" si="4"/>
        <v>-23198301</v>
      </c>
      <c r="Y43" s="46">
        <f t="shared" si="4"/>
        <v>-5670021</v>
      </c>
      <c r="Z43" s="47">
        <f>+IF(X43&lt;&gt;0,+(Y43/X43)*100,0)</f>
        <v>24.441535610732874</v>
      </c>
      <c r="AA43" s="48">
        <f t="shared" si="4"/>
        <v>-30931070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428216000</v>
      </c>
      <c r="F7" s="20">
        <v>457449877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343087398</v>
      </c>
      <c r="Y7" s="20">
        <v>-343087398</v>
      </c>
      <c r="Z7" s="21">
        <v>-100</v>
      </c>
      <c r="AA7" s="22">
        <v>457449877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675000</v>
      </c>
      <c r="F8" s="20">
        <v>675000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506250</v>
      </c>
      <c r="Y8" s="20">
        <v>-506250</v>
      </c>
      <c r="Z8" s="21">
        <v>-100</v>
      </c>
      <c r="AA8" s="22">
        <v>675000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262740499</v>
      </c>
      <c r="F9" s="20">
        <v>262740499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197055378</v>
      </c>
      <c r="Y9" s="20">
        <v>-197055378</v>
      </c>
      <c r="Z9" s="21">
        <v>-100</v>
      </c>
      <c r="AA9" s="22">
        <v>262740499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3558690</v>
      </c>
      <c r="Y11" s="20">
        <v>-3558690</v>
      </c>
      <c r="Z11" s="21">
        <v>-100</v>
      </c>
      <c r="AA11" s="22">
        <v>4744917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-291736426</v>
      </c>
      <c r="F14" s="20">
        <v>-279236426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-209427363</v>
      </c>
      <c r="Y14" s="20">
        <v>209427363</v>
      </c>
      <c r="Z14" s="21">
        <v>-100</v>
      </c>
      <c r="AA14" s="22">
        <v>-279236426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-3698082</v>
      </c>
      <c r="Y16" s="20">
        <v>3698082</v>
      </c>
      <c r="Z16" s="21">
        <v>-100</v>
      </c>
      <c r="AA16" s="22">
        <v>-4930781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399709209</v>
      </c>
      <c r="F17" s="28">
        <f t="shared" si="0"/>
        <v>441443086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331082271</v>
      </c>
      <c r="Y17" s="28">
        <f t="shared" si="0"/>
        <v>-331082271</v>
      </c>
      <c r="Z17" s="29">
        <f>+IF(X17&lt;&gt;0,+(Y17/X17)*100,0)</f>
        <v>-100</v>
      </c>
      <c r="AA17" s="30">
        <f>SUM(AA6:AA16)</f>
        <v>441443086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-22166250</v>
      </c>
      <c r="F28" s="20">
        <v>-14921500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-11191131</v>
      </c>
      <c r="Y28" s="20">
        <v>11191131</v>
      </c>
      <c r="Z28" s="21">
        <v>-100</v>
      </c>
      <c r="AA28" s="22">
        <v>-14921500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-22166250</v>
      </c>
      <c r="F30" s="28">
        <f t="shared" si="1"/>
        <v>-14921500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-11191131</v>
      </c>
      <c r="Y30" s="28">
        <f t="shared" si="1"/>
        <v>11191131</v>
      </c>
      <c r="Z30" s="29">
        <f>+IF(X30&lt;&gt;0,+(Y30/X30)*100,0)</f>
        <v>-100</v>
      </c>
      <c r="AA30" s="30">
        <f>SUM(AA21:AA29)</f>
        <v>-14921500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377542959</v>
      </c>
      <c r="F41" s="34">
        <f t="shared" si="3"/>
        <v>426521586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319891140</v>
      </c>
      <c r="Y41" s="34">
        <f t="shared" si="3"/>
        <v>-319891140</v>
      </c>
      <c r="Z41" s="35">
        <f>+IF(X41&lt;&gt;0,+(Y41/X41)*100,0)</f>
        <v>-100</v>
      </c>
      <c r="AA41" s="36">
        <f>+AA17+AA30+AA39</f>
        <v>426521586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377542959</v>
      </c>
      <c r="F43" s="46">
        <f t="shared" si="4"/>
        <v>426521586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319891140</v>
      </c>
      <c r="Y43" s="46">
        <f t="shared" si="4"/>
        <v>-319891140</v>
      </c>
      <c r="Z43" s="47">
        <f>+IF(X43&lt;&gt;0,+(Y43/X43)*100,0)</f>
        <v>-100</v>
      </c>
      <c r="AA43" s="48">
        <f t="shared" si="4"/>
        <v>426521586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1449</v>
      </c>
      <c r="L6" s="20"/>
      <c r="M6" s="20"/>
      <c r="N6" s="20">
        <v>1449</v>
      </c>
      <c r="O6" s="20"/>
      <c r="P6" s="20"/>
      <c r="Q6" s="20"/>
      <c r="R6" s="20"/>
      <c r="S6" s="20"/>
      <c r="T6" s="20"/>
      <c r="U6" s="20"/>
      <c r="V6" s="20"/>
      <c r="W6" s="20">
        <v>1449</v>
      </c>
      <c r="X6" s="20"/>
      <c r="Y6" s="20">
        <v>1449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486392</v>
      </c>
      <c r="D7" s="18"/>
      <c r="E7" s="19">
        <v>569696</v>
      </c>
      <c r="F7" s="20">
        <v>569696</v>
      </c>
      <c r="G7" s="20"/>
      <c r="H7" s="20"/>
      <c r="I7" s="20">
        <v>38656</v>
      </c>
      <c r="J7" s="20">
        <v>38656</v>
      </c>
      <c r="K7" s="20">
        <v>49231</v>
      </c>
      <c r="L7" s="20">
        <v>22530</v>
      </c>
      <c r="M7" s="20">
        <v>29053</v>
      </c>
      <c r="N7" s="20">
        <v>100814</v>
      </c>
      <c r="O7" s="20">
        <v>48407</v>
      </c>
      <c r="P7" s="20">
        <v>30703</v>
      </c>
      <c r="Q7" s="20">
        <v>147998</v>
      </c>
      <c r="R7" s="20">
        <v>227108</v>
      </c>
      <c r="S7" s="20"/>
      <c r="T7" s="20"/>
      <c r="U7" s="20"/>
      <c r="V7" s="20"/>
      <c r="W7" s="20">
        <v>366578</v>
      </c>
      <c r="X7" s="20">
        <v>464555</v>
      </c>
      <c r="Y7" s="20">
        <v>-97977</v>
      </c>
      <c r="Z7" s="21">
        <v>-21.090505968076979</v>
      </c>
      <c r="AA7" s="22">
        <v>569696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330000</v>
      </c>
      <c r="G11" s="20"/>
      <c r="H11" s="20"/>
      <c r="I11" s="20">
        <v>2927</v>
      </c>
      <c r="J11" s="20">
        <v>2927</v>
      </c>
      <c r="K11" s="20">
        <v>4547</v>
      </c>
      <c r="L11" s="20">
        <v>2187</v>
      </c>
      <c r="M11" s="20">
        <v>2859</v>
      </c>
      <c r="N11" s="20">
        <v>9593</v>
      </c>
      <c r="O11" s="20">
        <v>4845</v>
      </c>
      <c r="P11" s="20">
        <v>4331</v>
      </c>
      <c r="Q11" s="20">
        <v>4675</v>
      </c>
      <c r="R11" s="20">
        <v>13851</v>
      </c>
      <c r="S11" s="20"/>
      <c r="T11" s="20"/>
      <c r="U11" s="20"/>
      <c r="V11" s="20"/>
      <c r="W11" s="20">
        <v>26371</v>
      </c>
      <c r="X11" s="20">
        <v>247500</v>
      </c>
      <c r="Y11" s="20">
        <v>-221129</v>
      </c>
      <c r="Z11" s="21">
        <v>-89.345050505050509</v>
      </c>
      <c r="AA11" s="22">
        <v>330000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-7295210</v>
      </c>
      <c r="F14" s="20">
        <v>-7295210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-551655</v>
      </c>
      <c r="R14" s="20">
        <v>-551655</v>
      </c>
      <c r="S14" s="20"/>
      <c r="T14" s="20"/>
      <c r="U14" s="20"/>
      <c r="V14" s="20"/>
      <c r="W14" s="20">
        <v>-551655</v>
      </c>
      <c r="X14" s="20">
        <v>-6670208</v>
      </c>
      <c r="Y14" s="20">
        <v>6118553</v>
      </c>
      <c r="Z14" s="21">
        <v>-91.729568253343814</v>
      </c>
      <c r="AA14" s="22">
        <v>-7295210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486392</v>
      </c>
      <c r="D17" s="26">
        <f>SUM(D6:D16)</f>
        <v>0</v>
      </c>
      <c r="E17" s="27">
        <f t="shared" si="0"/>
        <v>-6725514</v>
      </c>
      <c r="F17" s="28">
        <f t="shared" si="0"/>
        <v>-6395514</v>
      </c>
      <c r="G17" s="28">
        <f t="shared" si="0"/>
        <v>0</v>
      </c>
      <c r="H17" s="28">
        <f t="shared" si="0"/>
        <v>0</v>
      </c>
      <c r="I17" s="28">
        <f t="shared" si="0"/>
        <v>41583</v>
      </c>
      <c r="J17" s="28">
        <f t="shared" si="0"/>
        <v>41583</v>
      </c>
      <c r="K17" s="28">
        <f t="shared" si="0"/>
        <v>55227</v>
      </c>
      <c r="L17" s="28">
        <f t="shared" si="0"/>
        <v>24717</v>
      </c>
      <c r="M17" s="28">
        <f t="shared" si="0"/>
        <v>31912</v>
      </c>
      <c r="N17" s="28">
        <f t="shared" si="0"/>
        <v>111856</v>
      </c>
      <c r="O17" s="28">
        <f t="shared" si="0"/>
        <v>53252</v>
      </c>
      <c r="P17" s="28">
        <f t="shared" si="0"/>
        <v>35034</v>
      </c>
      <c r="Q17" s="28">
        <f t="shared" si="0"/>
        <v>-398982</v>
      </c>
      <c r="R17" s="28">
        <f t="shared" si="0"/>
        <v>-310696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-157257</v>
      </c>
      <c r="X17" s="28">
        <f t="shared" si="0"/>
        <v>-5958153</v>
      </c>
      <c r="Y17" s="28">
        <f t="shared" si="0"/>
        <v>5800896</v>
      </c>
      <c r="Z17" s="29">
        <f>+IF(X17&lt;&gt;0,+(Y17/X17)*100,0)</f>
        <v>-97.360641796207645</v>
      </c>
      <c r="AA17" s="30">
        <f>SUM(AA6:AA16)</f>
        <v>-6395514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-7978613</v>
      </c>
      <c r="D28" s="18"/>
      <c r="E28" s="19"/>
      <c r="F28" s="20">
        <v>-3367168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-1122354</v>
      </c>
      <c r="Q28" s="20"/>
      <c r="R28" s="20">
        <v>-1122354</v>
      </c>
      <c r="S28" s="20"/>
      <c r="T28" s="20"/>
      <c r="U28" s="20"/>
      <c r="V28" s="20"/>
      <c r="W28" s="20">
        <v>-1122354</v>
      </c>
      <c r="X28" s="20">
        <v>-2525373</v>
      </c>
      <c r="Y28" s="20">
        <v>1403019</v>
      </c>
      <c r="Z28" s="21">
        <v>-55.556901891324571</v>
      </c>
      <c r="AA28" s="22">
        <v>-3367168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-7978613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-3367168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-1122354</v>
      </c>
      <c r="Q30" s="28">
        <f t="shared" si="1"/>
        <v>0</v>
      </c>
      <c r="R30" s="28">
        <f t="shared" si="1"/>
        <v>-1122354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-1122354</v>
      </c>
      <c r="X30" s="28">
        <f t="shared" si="1"/>
        <v>-2525373</v>
      </c>
      <c r="Y30" s="28">
        <f t="shared" si="1"/>
        <v>1403019</v>
      </c>
      <c r="Z30" s="29">
        <f>+IF(X30&lt;&gt;0,+(Y30/X30)*100,0)</f>
        <v>-55.556901891324571</v>
      </c>
      <c r="AA30" s="30">
        <f>SUM(AA21:AA29)</f>
        <v>-3367168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-7492221</v>
      </c>
      <c r="D41" s="32">
        <f>+D17+D30+D39</f>
        <v>0</v>
      </c>
      <c r="E41" s="33">
        <f t="shared" si="3"/>
        <v>-6725514</v>
      </c>
      <c r="F41" s="34">
        <f t="shared" si="3"/>
        <v>-9762682</v>
      </c>
      <c r="G41" s="34">
        <f t="shared" si="3"/>
        <v>0</v>
      </c>
      <c r="H41" s="34">
        <f t="shared" si="3"/>
        <v>0</v>
      </c>
      <c r="I41" s="34">
        <f t="shared" si="3"/>
        <v>41583</v>
      </c>
      <c r="J41" s="34">
        <f t="shared" si="3"/>
        <v>41583</v>
      </c>
      <c r="K41" s="34">
        <f t="shared" si="3"/>
        <v>55227</v>
      </c>
      <c r="L41" s="34">
        <f t="shared" si="3"/>
        <v>24717</v>
      </c>
      <c r="M41" s="34">
        <f t="shared" si="3"/>
        <v>31912</v>
      </c>
      <c r="N41" s="34">
        <f t="shared" si="3"/>
        <v>111856</v>
      </c>
      <c r="O41" s="34">
        <f t="shared" si="3"/>
        <v>53252</v>
      </c>
      <c r="P41" s="34">
        <f t="shared" si="3"/>
        <v>-1087320</v>
      </c>
      <c r="Q41" s="34">
        <f t="shared" si="3"/>
        <v>-398982</v>
      </c>
      <c r="R41" s="34">
        <f t="shared" si="3"/>
        <v>-1433050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-1279611</v>
      </c>
      <c r="X41" s="34">
        <f t="shared" si="3"/>
        <v>-8483526</v>
      </c>
      <c r="Y41" s="34">
        <f t="shared" si="3"/>
        <v>7203915</v>
      </c>
      <c r="Z41" s="35">
        <f>+IF(X41&lt;&gt;0,+(Y41/X41)*100,0)</f>
        <v>-84.916519381210122</v>
      </c>
      <c r="AA41" s="36">
        <f>+AA17+AA30+AA39</f>
        <v>-9762682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41583</v>
      </c>
      <c r="L42" s="34">
        <f>+K43+L60</f>
        <v>96810</v>
      </c>
      <c r="M42" s="34">
        <f>+L43+M60</f>
        <v>121527</v>
      </c>
      <c r="N42" s="34">
        <f>+K42</f>
        <v>41583</v>
      </c>
      <c r="O42" s="34">
        <f>+M43+O60</f>
        <v>153439</v>
      </c>
      <c r="P42" s="34">
        <f>+O43+P60</f>
        <v>206691</v>
      </c>
      <c r="Q42" s="34">
        <f>+P43+Q60</f>
        <v>-880629</v>
      </c>
      <c r="R42" s="34">
        <f>+O42</f>
        <v>153439</v>
      </c>
      <c r="S42" s="34">
        <f>+Q43+S60</f>
        <v>-1279611</v>
      </c>
      <c r="T42" s="34">
        <f>+S43+T60</f>
        <v>-1279611</v>
      </c>
      <c r="U42" s="34">
        <f>+T43+U60</f>
        <v>-1279611</v>
      </c>
      <c r="V42" s="34">
        <f>+S42</f>
        <v>-1279611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-7492221</v>
      </c>
      <c r="D43" s="44">
        <f t="shared" ref="D43:AA43" si="4">+D41+D42</f>
        <v>0</v>
      </c>
      <c r="E43" s="45">
        <f t="shared" si="4"/>
        <v>-6725514</v>
      </c>
      <c r="F43" s="46">
        <f t="shared" si="4"/>
        <v>-9762682</v>
      </c>
      <c r="G43" s="46">
        <f t="shared" si="4"/>
        <v>0</v>
      </c>
      <c r="H43" s="46">
        <f t="shared" si="4"/>
        <v>0</v>
      </c>
      <c r="I43" s="46">
        <f t="shared" si="4"/>
        <v>41583</v>
      </c>
      <c r="J43" s="46">
        <f>+I43</f>
        <v>41583</v>
      </c>
      <c r="K43" s="46">
        <f t="shared" si="4"/>
        <v>96810</v>
      </c>
      <c r="L43" s="46">
        <f t="shared" si="4"/>
        <v>121527</v>
      </c>
      <c r="M43" s="46">
        <f t="shared" si="4"/>
        <v>153439</v>
      </c>
      <c r="N43" s="46">
        <f>+M43</f>
        <v>153439</v>
      </c>
      <c r="O43" s="46">
        <f t="shared" si="4"/>
        <v>206691</v>
      </c>
      <c r="P43" s="46">
        <f t="shared" si="4"/>
        <v>-880629</v>
      </c>
      <c r="Q43" s="46">
        <f t="shared" si="4"/>
        <v>-1279611</v>
      </c>
      <c r="R43" s="46">
        <f>+Q43</f>
        <v>-1279611</v>
      </c>
      <c r="S43" s="46">
        <f t="shared" si="4"/>
        <v>-1279611</v>
      </c>
      <c r="T43" s="46">
        <f t="shared" si="4"/>
        <v>-1279611</v>
      </c>
      <c r="U43" s="46">
        <f t="shared" si="4"/>
        <v>-1279611</v>
      </c>
      <c r="V43" s="46">
        <f>+U43</f>
        <v>-1279611</v>
      </c>
      <c r="W43" s="46">
        <f>+V43</f>
        <v>-1279611</v>
      </c>
      <c r="X43" s="46">
        <f t="shared" si="4"/>
        <v>-8483526</v>
      </c>
      <c r="Y43" s="46">
        <f t="shared" si="4"/>
        <v>7203915</v>
      </c>
      <c r="Z43" s="47">
        <f>+IF(X43&lt;&gt;0,+(Y43/X43)*100,0)</f>
        <v>-84.916519381210122</v>
      </c>
      <c r="AA43" s="48">
        <f t="shared" si="4"/>
        <v>-9762682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-18792768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-14094576</v>
      </c>
      <c r="Y14" s="20">
        <v>14094576</v>
      </c>
      <c r="Z14" s="21">
        <v>-100</v>
      </c>
      <c r="AA14" s="22">
        <v>-18792768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-18792768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-14094576</v>
      </c>
      <c r="Y17" s="28">
        <f t="shared" si="0"/>
        <v>14094576</v>
      </c>
      <c r="Z17" s="29">
        <f>+IF(X17&lt;&gt;0,+(Y17/X17)*100,0)</f>
        <v>-100</v>
      </c>
      <c r="AA17" s="30">
        <f>SUM(AA6:AA16)</f>
        <v>-18792768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-18792768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-14094576</v>
      </c>
      <c r="Y41" s="34">
        <f t="shared" si="3"/>
        <v>14094576</v>
      </c>
      <c r="Z41" s="35">
        <f>+IF(X41&lt;&gt;0,+(Y41/X41)*100,0)</f>
        <v>-100</v>
      </c>
      <c r="AA41" s="36">
        <f>+AA17+AA30+AA39</f>
        <v>-18792768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-18792768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-14094576</v>
      </c>
      <c r="Y43" s="46">
        <f t="shared" si="4"/>
        <v>14094576</v>
      </c>
      <c r="Z43" s="47">
        <f>+IF(X43&lt;&gt;0,+(Y43/X43)*100,0)</f>
        <v>-100</v>
      </c>
      <c r="AA43" s="48">
        <f t="shared" si="4"/>
        <v>-18792768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40918726</v>
      </c>
      <c r="D7" s="18"/>
      <c r="E7" s="19">
        <v>41341724</v>
      </c>
      <c r="F7" s="20">
        <v>41341724</v>
      </c>
      <c r="G7" s="20">
        <v>4935073</v>
      </c>
      <c r="H7" s="20">
        <v>3702956</v>
      </c>
      <c r="I7" s="20">
        <v>3489119</v>
      </c>
      <c r="J7" s="20">
        <v>12127148</v>
      </c>
      <c r="K7" s="20">
        <v>3567946</v>
      </c>
      <c r="L7" s="20">
        <v>3963355</v>
      </c>
      <c r="M7" s="20">
        <v>3393330</v>
      </c>
      <c r="N7" s="20">
        <v>10924631</v>
      </c>
      <c r="O7" s="20">
        <v>2923485</v>
      </c>
      <c r="P7" s="20">
        <v>3765744</v>
      </c>
      <c r="Q7" s="20">
        <v>3728718</v>
      </c>
      <c r="R7" s="20">
        <v>10417947</v>
      </c>
      <c r="S7" s="20"/>
      <c r="T7" s="20"/>
      <c r="U7" s="20"/>
      <c r="V7" s="20"/>
      <c r="W7" s="20">
        <v>33469726</v>
      </c>
      <c r="X7" s="20">
        <v>31006287</v>
      </c>
      <c r="Y7" s="20">
        <v>2463439</v>
      </c>
      <c r="Z7" s="21">
        <v>7.9449661289660387</v>
      </c>
      <c r="AA7" s="22">
        <v>41341724</v>
      </c>
    </row>
    <row r="8" spans="1:27" x14ac:dyDescent="0.25">
      <c r="A8" s="23" t="s">
        <v>36</v>
      </c>
      <c r="B8" s="17" t="s">
        <v>32</v>
      </c>
      <c r="C8" s="18">
        <v>16007</v>
      </c>
      <c r="D8" s="18"/>
      <c r="E8" s="19">
        <v>183708</v>
      </c>
      <c r="F8" s="20">
        <v>183708</v>
      </c>
      <c r="G8" s="20"/>
      <c r="H8" s="20"/>
      <c r="I8" s="20"/>
      <c r="J8" s="20"/>
      <c r="K8" s="20"/>
      <c r="L8" s="20"/>
      <c r="M8" s="20"/>
      <c r="N8" s="20"/>
      <c r="O8" s="20">
        <v>7629</v>
      </c>
      <c r="P8" s="20"/>
      <c r="Q8" s="20"/>
      <c r="R8" s="20">
        <v>7629</v>
      </c>
      <c r="S8" s="20"/>
      <c r="T8" s="20"/>
      <c r="U8" s="20"/>
      <c r="V8" s="20"/>
      <c r="W8" s="20">
        <v>7629</v>
      </c>
      <c r="X8" s="20">
        <v>137781</v>
      </c>
      <c r="Y8" s="20">
        <v>-130152</v>
      </c>
      <c r="Z8" s="21">
        <v>-94.4629520761208</v>
      </c>
      <c r="AA8" s="22">
        <v>183708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10328503</v>
      </c>
      <c r="F11" s="20">
        <v>10328503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7746381</v>
      </c>
      <c r="Y11" s="20">
        <v>-7746381</v>
      </c>
      <c r="Z11" s="21">
        <v>-100</v>
      </c>
      <c r="AA11" s="22">
        <v>10328503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-8339416</v>
      </c>
      <c r="D14" s="18"/>
      <c r="E14" s="19">
        <v>-20461232</v>
      </c>
      <c r="F14" s="20">
        <v>-20499704</v>
      </c>
      <c r="G14" s="20">
        <v>-3834572</v>
      </c>
      <c r="H14" s="20"/>
      <c r="I14" s="20">
        <v>-120100</v>
      </c>
      <c r="J14" s="20">
        <v>-3954672</v>
      </c>
      <c r="K14" s="20"/>
      <c r="L14" s="20"/>
      <c r="M14" s="20">
        <v>-3493655</v>
      </c>
      <c r="N14" s="20">
        <v>-3493655</v>
      </c>
      <c r="O14" s="20"/>
      <c r="P14" s="20"/>
      <c r="Q14" s="20"/>
      <c r="R14" s="20"/>
      <c r="S14" s="20"/>
      <c r="T14" s="20"/>
      <c r="U14" s="20"/>
      <c r="V14" s="20"/>
      <c r="W14" s="20">
        <v>-7448327</v>
      </c>
      <c r="X14" s="20">
        <v>-15361317</v>
      </c>
      <c r="Y14" s="20">
        <v>7912990</v>
      </c>
      <c r="Z14" s="21">
        <v>-51.512445189432654</v>
      </c>
      <c r="AA14" s="22">
        <v>-20499704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32595317</v>
      </c>
      <c r="D17" s="26">
        <f>SUM(D6:D16)</f>
        <v>0</v>
      </c>
      <c r="E17" s="27">
        <f t="shared" si="0"/>
        <v>31392703</v>
      </c>
      <c r="F17" s="28">
        <f t="shared" si="0"/>
        <v>31354231</v>
      </c>
      <c r="G17" s="28">
        <f t="shared" si="0"/>
        <v>1100501</v>
      </c>
      <c r="H17" s="28">
        <f t="shared" si="0"/>
        <v>3702956</v>
      </c>
      <c r="I17" s="28">
        <f t="shared" si="0"/>
        <v>3369019</v>
      </c>
      <c r="J17" s="28">
        <f t="shared" si="0"/>
        <v>8172476</v>
      </c>
      <c r="K17" s="28">
        <f t="shared" si="0"/>
        <v>3567946</v>
      </c>
      <c r="L17" s="28">
        <f t="shared" si="0"/>
        <v>3963355</v>
      </c>
      <c r="M17" s="28">
        <f t="shared" si="0"/>
        <v>-100325</v>
      </c>
      <c r="N17" s="28">
        <f t="shared" si="0"/>
        <v>7430976</v>
      </c>
      <c r="O17" s="28">
        <f t="shared" si="0"/>
        <v>2931114</v>
      </c>
      <c r="P17" s="28">
        <f t="shared" si="0"/>
        <v>3765744</v>
      </c>
      <c r="Q17" s="28">
        <f t="shared" si="0"/>
        <v>3728718</v>
      </c>
      <c r="R17" s="28">
        <f t="shared" si="0"/>
        <v>10425576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26029028</v>
      </c>
      <c r="X17" s="28">
        <f t="shared" si="0"/>
        <v>23529132</v>
      </c>
      <c r="Y17" s="28">
        <f t="shared" si="0"/>
        <v>2499896</v>
      </c>
      <c r="Z17" s="29">
        <f>+IF(X17&lt;&gt;0,+(Y17/X17)*100,0)</f>
        <v>10.624684327496654</v>
      </c>
      <c r="AA17" s="30">
        <f>SUM(AA6:AA16)</f>
        <v>31354231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-37953278</v>
      </c>
      <c r="D28" s="18"/>
      <c r="E28" s="19"/>
      <c r="F28" s="20">
        <v>-3870432</v>
      </c>
      <c r="G28" s="20">
        <v>-1927949</v>
      </c>
      <c r="H28" s="20">
        <v>-2172690</v>
      </c>
      <c r="I28" s="20">
        <v>-208307</v>
      </c>
      <c r="J28" s="20">
        <v>-4308946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-4308946</v>
      </c>
      <c r="X28" s="20">
        <v>-1548172</v>
      </c>
      <c r="Y28" s="20">
        <v>-2760774</v>
      </c>
      <c r="Z28" s="21">
        <v>178.32475978121295</v>
      </c>
      <c r="AA28" s="22">
        <v>-3870432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-37953278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-3870432</v>
      </c>
      <c r="G30" s="28">
        <f t="shared" si="1"/>
        <v>-1927949</v>
      </c>
      <c r="H30" s="28">
        <f t="shared" si="1"/>
        <v>-2172690</v>
      </c>
      <c r="I30" s="28">
        <f t="shared" si="1"/>
        <v>-208307</v>
      </c>
      <c r="J30" s="28">
        <f t="shared" si="1"/>
        <v>-4308946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-4308946</v>
      </c>
      <c r="X30" s="28">
        <f t="shared" si="1"/>
        <v>-1548172</v>
      </c>
      <c r="Y30" s="28">
        <f t="shared" si="1"/>
        <v>-2760774</v>
      </c>
      <c r="Z30" s="29">
        <f>+IF(X30&lt;&gt;0,+(Y30/X30)*100,0)</f>
        <v>178.32475978121295</v>
      </c>
      <c r="AA30" s="30">
        <f>SUM(AA21:AA29)</f>
        <v>-3870432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-5357961</v>
      </c>
      <c r="D41" s="32">
        <f>+D17+D30+D39</f>
        <v>0</v>
      </c>
      <c r="E41" s="33">
        <f t="shared" si="3"/>
        <v>31392703</v>
      </c>
      <c r="F41" s="34">
        <f t="shared" si="3"/>
        <v>27483799</v>
      </c>
      <c r="G41" s="34">
        <f t="shared" si="3"/>
        <v>-827448</v>
      </c>
      <c r="H41" s="34">
        <f t="shared" si="3"/>
        <v>1530266</v>
      </c>
      <c r="I41" s="34">
        <f t="shared" si="3"/>
        <v>3160712</v>
      </c>
      <c r="J41" s="34">
        <f t="shared" si="3"/>
        <v>3863530</v>
      </c>
      <c r="K41" s="34">
        <f t="shared" si="3"/>
        <v>3567946</v>
      </c>
      <c r="L41" s="34">
        <f t="shared" si="3"/>
        <v>3963355</v>
      </c>
      <c r="M41" s="34">
        <f t="shared" si="3"/>
        <v>-100325</v>
      </c>
      <c r="N41" s="34">
        <f t="shared" si="3"/>
        <v>7430976</v>
      </c>
      <c r="O41" s="34">
        <f t="shared" si="3"/>
        <v>2931114</v>
      </c>
      <c r="P41" s="34">
        <f t="shared" si="3"/>
        <v>3765744</v>
      </c>
      <c r="Q41" s="34">
        <f t="shared" si="3"/>
        <v>3728718</v>
      </c>
      <c r="R41" s="34">
        <f t="shared" si="3"/>
        <v>10425576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21720082</v>
      </c>
      <c r="X41" s="34">
        <f t="shared" si="3"/>
        <v>21980960</v>
      </c>
      <c r="Y41" s="34">
        <f t="shared" si="3"/>
        <v>-260878</v>
      </c>
      <c r="Z41" s="35">
        <f>+IF(X41&lt;&gt;0,+(Y41/X41)*100,0)</f>
        <v>-1.1868362437309381</v>
      </c>
      <c r="AA41" s="36">
        <f>+AA17+AA30+AA39</f>
        <v>27483799</v>
      </c>
    </row>
    <row r="42" spans="1:27" x14ac:dyDescent="0.25">
      <c r="A42" s="23" t="s">
        <v>63</v>
      </c>
      <c r="B42" s="17" t="s">
        <v>64</v>
      </c>
      <c r="C42" s="32">
        <v>86625673</v>
      </c>
      <c r="D42" s="32"/>
      <c r="E42" s="33"/>
      <c r="F42" s="34">
        <v>81174165</v>
      </c>
      <c r="G42" s="34">
        <v>81174165</v>
      </c>
      <c r="H42" s="34">
        <f>+G43+H60</f>
        <v>80346717</v>
      </c>
      <c r="I42" s="34">
        <f>+H43+I60</f>
        <v>81876983</v>
      </c>
      <c r="J42" s="34">
        <f>+G42</f>
        <v>81174165</v>
      </c>
      <c r="K42" s="34">
        <f>+I43+K60</f>
        <v>85037695</v>
      </c>
      <c r="L42" s="34">
        <f>+K43+L60</f>
        <v>88605641</v>
      </c>
      <c r="M42" s="34">
        <f>+L43+M60</f>
        <v>92568996</v>
      </c>
      <c r="N42" s="34">
        <f>+K42</f>
        <v>85037695</v>
      </c>
      <c r="O42" s="34">
        <f>+M43+O60</f>
        <v>92468671</v>
      </c>
      <c r="P42" s="34">
        <f>+O43+P60</f>
        <v>95399785</v>
      </c>
      <c r="Q42" s="34">
        <f>+P43+Q60</f>
        <v>99165529</v>
      </c>
      <c r="R42" s="34">
        <f>+O42</f>
        <v>92468671</v>
      </c>
      <c r="S42" s="34">
        <f>+Q43+S60</f>
        <v>102894247</v>
      </c>
      <c r="T42" s="34">
        <f>+S43+T60</f>
        <v>102894247</v>
      </c>
      <c r="U42" s="34">
        <f>+T43+U60</f>
        <v>102894247</v>
      </c>
      <c r="V42" s="34">
        <f>+S42</f>
        <v>102894247</v>
      </c>
      <c r="W42" s="34">
        <f>+G42</f>
        <v>81174165</v>
      </c>
      <c r="X42" s="34">
        <v>81174165</v>
      </c>
      <c r="Y42" s="34">
        <f>+W42-X42</f>
        <v>0</v>
      </c>
      <c r="Z42" s="35">
        <f>+IF(X42&lt;&gt;0,+(Y42/X42)*100,0)</f>
        <v>0</v>
      </c>
      <c r="AA42" s="36">
        <v>81174165</v>
      </c>
    </row>
    <row r="43" spans="1:27" x14ac:dyDescent="0.25">
      <c r="A43" s="42" t="s">
        <v>65</v>
      </c>
      <c r="B43" s="43" t="s">
        <v>64</v>
      </c>
      <c r="C43" s="44">
        <f>+C41+C42</f>
        <v>81267712</v>
      </c>
      <c r="D43" s="44">
        <f t="shared" ref="D43:AA43" si="4">+D41+D42</f>
        <v>0</v>
      </c>
      <c r="E43" s="45">
        <f t="shared" si="4"/>
        <v>31392703</v>
      </c>
      <c r="F43" s="46">
        <f t="shared" si="4"/>
        <v>108657964</v>
      </c>
      <c r="G43" s="46">
        <f t="shared" si="4"/>
        <v>80346717</v>
      </c>
      <c r="H43" s="46">
        <f t="shared" si="4"/>
        <v>81876983</v>
      </c>
      <c r="I43" s="46">
        <f t="shared" si="4"/>
        <v>85037695</v>
      </c>
      <c r="J43" s="46">
        <f>+I43</f>
        <v>85037695</v>
      </c>
      <c r="K43" s="46">
        <f t="shared" si="4"/>
        <v>88605641</v>
      </c>
      <c r="L43" s="46">
        <f t="shared" si="4"/>
        <v>92568996</v>
      </c>
      <c r="M43" s="46">
        <f t="shared" si="4"/>
        <v>92468671</v>
      </c>
      <c r="N43" s="46">
        <f>+M43</f>
        <v>92468671</v>
      </c>
      <c r="O43" s="46">
        <f t="shared" si="4"/>
        <v>95399785</v>
      </c>
      <c r="P43" s="46">
        <f t="shared" si="4"/>
        <v>99165529</v>
      </c>
      <c r="Q43" s="46">
        <f t="shared" si="4"/>
        <v>102894247</v>
      </c>
      <c r="R43" s="46">
        <f>+Q43</f>
        <v>102894247</v>
      </c>
      <c r="S43" s="46">
        <f t="shared" si="4"/>
        <v>102894247</v>
      </c>
      <c r="T43" s="46">
        <f t="shared" si="4"/>
        <v>102894247</v>
      </c>
      <c r="U43" s="46">
        <f t="shared" si="4"/>
        <v>102894247</v>
      </c>
      <c r="V43" s="46">
        <f>+U43</f>
        <v>102894247</v>
      </c>
      <c r="W43" s="46">
        <f>+V43</f>
        <v>102894247</v>
      </c>
      <c r="X43" s="46">
        <f t="shared" si="4"/>
        <v>103155125</v>
      </c>
      <c r="Y43" s="46">
        <f t="shared" si="4"/>
        <v>-260878</v>
      </c>
      <c r="Z43" s="47">
        <f>+IF(X43&lt;&gt;0,+(Y43/X43)*100,0)</f>
        <v>-0.25289872897735327</v>
      </c>
      <c r="AA43" s="48">
        <f t="shared" si="4"/>
        <v>108657964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81174165</v>
      </c>
      <c r="J60">
        <v>81174165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19159200</v>
      </c>
      <c r="F7" s="20">
        <v>42883200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32162400</v>
      </c>
      <c r="Y7" s="20">
        <v>-32162400</v>
      </c>
      <c r="Z7" s="21">
        <v>-100</v>
      </c>
      <c r="AA7" s="22">
        <v>42883200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/>
      <c r="G8" s="20"/>
      <c r="H8" s="20"/>
      <c r="I8" s="20">
        <v>-1950</v>
      </c>
      <c r="J8" s="20">
        <v>-1950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-1950</v>
      </c>
      <c r="X8" s="20"/>
      <c r="Y8" s="20">
        <v>-1950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-28690000</v>
      </c>
      <c r="F14" s="20">
        <v>-166462555</v>
      </c>
      <c r="G14" s="20"/>
      <c r="H14" s="20"/>
      <c r="I14" s="20">
        <v>87153</v>
      </c>
      <c r="J14" s="20">
        <v>87153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87153</v>
      </c>
      <c r="X14" s="20">
        <v>-124846902</v>
      </c>
      <c r="Y14" s="20">
        <v>124934055</v>
      </c>
      <c r="Z14" s="21">
        <v>-100.0698078995985</v>
      </c>
      <c r="AA14" s="22">
        <v>-166462555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-9430800</v>
      </c>
      <c r="F17" s="28">
        <f t="shared" si="0"/>
        <v>-123579355</v>
      </c>
      <c r="G17" s="28">
        <f t="shared" si="0"/>
        <v>0</v>
      </c>
      <c r="H17" s="28">
        <f t="shared" si="0"/>
        <v>0</v>
      </c>
      <c r="I17" s="28">
        <f t="shared" si="0"/>
        <v>85203</v>
      </c>
      <c r="J17" s="28">
        <f t="shared" si="0"/>
        <v>85203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85203</v>
      </c>
      <c r="X17" s="28">
        <f t="shared" si="0"/>
        <v>-92684502</v>
      </c>
      <c r="Y17" s="28">
        <f t="shared" si="0"/>
        <v>92769705</v>
      </c>
      <c r="Z17" s="29">
        <f>+IF(X17&lt;&gt;0,+(Y17/X17)*100,0)</f>
        <v>-100.09192799029118</v>
      </c>
      <c r="AA17" s="30">
        <f>SUM(AA6:AA16)</f>
        <v>-123579355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-9430800</v>
      </c>
      <c r="F41" s="34">
        <f t="shared" si="3"/>
        <v>-123579355</v>
      </c>
      <c r="G41" s="34">
        <f t="shared" si="3"/>
        <v>0</v>
      </c>
      <c r="H41" s="34">
        <f t="shared" si="3"/>
        <v>0</v>
      </c>
      <c r="I41" s="34">
        <f t="shared" si="3"/>
        <v>85203</v>
      </c>
      <c r="J41" s="34">
        <f t="shared" si="3"/>
        <v>85203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85203</v>
      </c>
      <c r="X41" s="34">
        <f t="shared" si="3"/>
        <v>-92684502</v>
      </c>
      <c r="Y41" s="34">
        <f t="shared" si="3"/>
        <v>92769705</v>
      </c>
      <c r="Z41" s="35">
        <f>+IF(X41&lt;&gt;0,+(Y41/X41)*100,0)</f>
        <v>-100.09192799029118</v>
      </c>
      <c r="AA41" s="36">
        <f>+AA17+AA30+AA39</f>
        <v>-123579355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85203</v>
      </c>
      <c r="L42" s="34">
        <f>+K43+L60</f>
        <v>85203</v>
      </c>
      <c r="M42" s="34">
        <f>+L43+M60</f>
        <v>85203</v>
      </c>
      <c r="N42" s="34">
        <f>+K42</f>
        <v>85203</v>
      </c>
      <c r="O42" s="34">
        <f>+M43+O60</f>
        <v>85203</v>
      </c>
      <c r="P42" s="34">
        <f>+O43+P60</f>
        <v>85203</v>
      </c>
      <c r="Q42" s="34">
        <f>+P43+Q60</f>
        <v>85203</v>
      </c>
      <c r="R42" s="34">
        <f>+O42</f>
        <v>85203</v>
      </c>
      <c r="S42" s="34">
        <f>+Q43+S60</f>
        <v>85203</v>
      </c>
      <c r="T42" s="34">
        <f>+S43+T60</f>
        <v>85203</v>
      </c>
      <c r="U42" s="34">
        <f>+T43+U60</f>
        <v>85203</v>
      </c>
      <c r="V42" s="34">
        <f>+S42</f>
        <v>85203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-9430800</v>
      </c>
      <c r="F43" s="46">
        <f t="shared" si="4"/>
        <v>-123579355</v>
      </c>
      <c r="G43" s="46">
        <f t="shared" si="4"/>
        <v>0</v>
      </c>
      <c r="H43" s="46">
        <f t="shared" si="4"/>
        <v>0</v>
      </c>
      <c r="I43" s="46">
        <f t="shared" si="4"/>
        <v>85203</v>
      </c>
      <c r="J43" s="46">
        <f>+I43</f>
        <v>85203</v>
      </c>
      <c r="K43" s="46">
        <f t="shared" si="4"/>
        <v>85203</v>
      </c>
      <c r="L43" s="46">
        <f t="shared" si="4"/>
        <v>85203</v>
      </c>
      <c r="M43" s="46">
        <f t="shared" si="4"/>
        <v>85203</v>
      </c>
      <c r="N43" s="46">
        <f>+M43</f>
        <v>85203</v>
      </c>
      <c r="O43" s="46">
        <f t="shared" si="4"/>
        <v>85203</v>
      </c>
      <c r="P43" s="46">
        <f t="shared" si="4"/>
        <v>85203</v>
      </c>
      <c r="Q43" s="46">
        <f t="shared" si="4"/>
        <v>85203</v>
      </c>
      <c r="R43" s="46">
        <f>+Q43</f>
        <v>85203</v>
      </c>
      <c r="S43" s="46">
        <f t="shared" si="4"/>
        <v>85203</v>
      </c>
      <c r="T43" s="46">
        <f t="shared" si="4"/>
        <v>85203</v>
      </c>
      <c r="U43" s="46">
        <f t="shared" si="4"/>
        <v>85203</v>
      </c>
      <c r="V43" s="46">
        <f>+U43</f>
        <v>85203</v>
      </c>
      <c r="W43" s="46">
        <f>+V43</f>
        <v>85203</v>
      </c>
      <c r="X43" s="46">
        <f t="shared" si="4"/>
        <v>-92684502</v>
      </c>
      <c r="Y43" s="46">
        <f t="shared" si="4"/>
        <v>92769705</v>
      </c>
      <c r="Z43" s="47">
        <f>+IF(X43&lt;&gt;0,+(Y43/X43)*100,0)</f>
        <v>-100.09192799029118</v>
      </c>
      <c r="AA43" s="48">
        <f t="shared" si="4"/>
        <v>-123579355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4111865</v>
      </c>
      <c r="F7" s="20">
        <v>4111865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3083904</v>
      </c>
      <c r="Y7" s="20">
        <v>-3083904</v>
      </c>
      <c r="Z7" s="21">
        <v>-100</v>
      </c>
      <c r="AA7" s="22">
        <v>4111865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5148255</v>
      </c>
      <c r="D14" s="18"/>
      <c r="E14" s="19">
        <v>-14867870</v>
      </c>
      <c r="F14" s="20">
        <v>-14867870</v>
      </c>
      <c r="G14" s="20">
        <v>406560</v>
      </c>
      <c r="H14" s="20">
        <v>416690</v>
      </c>
      <c r="I14" s="20">
        <v>366724</v>
      </c>
      <c r="J14" s="20">
        <v>1189974</v>
      </c>
      <c r="K14" s="20">
        <v>370197</v>
      </c>
      <c r="L14" s="20">
        <v>368841</v>
      </c>
      <c r="M14" s="20">
        <v>360493</v>
      </c>
      <c r="N14" s="20">
        <v>1099531</v>
      </c>
      <c r="O14" s="20">
        <v>364727</v>
      </c>
      <c r="P14" s="20">
        <v>370186</v>
      </c>
      <c r="Q14" s="20"/>
      <c r="R14" s="20">
        <v>734913</v>
      </c>
      <c r="S14" s="20"/>
      <c r="T14" s="20"/>
      <c r="U14" s="20"/>
      <c r="V14" s="20"/>
      <c r="W14" s="20">
        <v>3024418</v>
      </c>
      <c r="X14" s="20">
        <v>-11150901</v>
      </c>
      <c r="Y14" s="20">
        <v>14175319</v>
      </c>
      <c r="Z14" s="21">
        <v>-127.12263340872634</v>
      </c>
      <c r="AA14" s="22">
        <v>-14867870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5148255</v>
      </c>
      <c r="D17" s="26">
        <f>SUM(D6:D16)</f>
        <v>0</v>
      </c>
      <c r="E17" s="27">
        <f t="shared" si="0"/>
        <v>-10756005</v>
      </c>
      <c r="F17" s="28">
        <f t="shared" si="0"/>
        <v>-10756005</v>
      </c>
      <c r="G17" s="28">
        <f t="shared" si="0"/>
        <v>406560</v>
      </c>
      <c r="H17" s="28">
        <f t="shared" si="0"/>
        <v>416690</v>
      </c>
      <c r="I17" s="28">
        <f t="shared" si="0"/>
        <v>366724</v>
      </c>
      <c r="J17" s="28">
        <f t="shared" si="0"/>
        <v>1189974</v>
      </c>
      <c r="K17" s="28">
        <f t="shared" si="0"/>
        <v>370197</v>
      </c>
      <c r="L17" s="28">
        <f t="shared" si="0"/>
        <v>368841</v>
      </c>
      <c r="M17" s="28">
        <f t="shared" si="0"/>
        <v>360493</v>
      </c>
      <c r="N17" s="28">
        <f t="shared" si="0"/>
        <v>1099531</v>
      </c>
      <c r="O17" s="28">
        <f t="shared" si="0"/>
        <v>364727</v>
      </c>
      <c r="P17" s="28">
        <f t="shared" si="0"/>
        <v>370186</v>
      </c>
      <c r="Q17" s="28">
        <f t="shared" si="0"/>
        <v>0</v>
      </c>
      <c r="R17" s="28">
        <f t="shared" si="0"/>
        <v>734913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3024418</v>
      </c>
      <c r="X17" s="28">
        <f t="shared" si="0"/>
        <v>-8066997</v>
      </c>
      <c r="Y17" s="28">
        <f t="shared" si="0"/>
        <v>11091415</v>
      </c>
      <c r="Z17" s="29">
        <f>+IF(X17&lt;&gt;0,+(Y17/X17)*100,0)</f>
        <v>-137.49124984179366</v>
      </c>
      <c r="AA17" s="30">
        <f>SUM(AA6:AA16)</f>
        <v>-10756005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>
        <v>-14082</v>
      </c>
      <c r="P28" s="20"/>
      <c r="Q28" s="20"/>
      <c r="R28" s="20">
        <v>-14082</v>
      </c>
      <c r="S28" s="20"/>
      <c r="T28" s="20"/>
      <c r="U28" s="20"/>
      <c r="V28" s="20"/>
      <c r="W28" s="20">
        <v>-14082</v>
      </c>
      <c r="X28" s="20"/>
      <c r="Y28" s="20">
        <v>-14082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-14082</v>
      </c>
      <c r="P30" s="28">
        <f t="shared" si="1"/>
        <v>0</v>
      </c>
      <c r="Q30" s="28">
        <f t="shared" si="1"/>
        <v>0</v>
      </c>
      <c r="R30" s="28">
        <f t="shared" si="1"/>
        <v>-14082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-14082</v>
      </c>
      <c r="X30" s="28">
        <f t="shared" si="1"/>
        <v>0</v>
      </c>
      <c r="Y30" s="28">
        <f t="shared" si="1"/>
        <v>-14082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5148255</v>
      </c>
      <c r="D41" s="32">
        <f>+D17+D30+D39</f>
        <v>0</v>
      </c>
      <c r="E41" s="33">
        <f t="shared" si="3"/>
        <v>-10756005</v>
      </c>
      <c r="F41" s="34">
        <f t="shared" si="3"/>
        <v>-10756005</v>
      </c>
      <c r="G41" s="34">
        <f t="shared" si="3"/>
        <v>406560</v>
      </c>
      <c r="H41" s="34">
        <f t="shared" si="3"/>
        <v>416690</v>
      </c>
      <c r="I41" s="34">
        <f t="shared" si="3"/>
        <v>366724</v>
      </c>
      <c r="J41" s="34">
        <f t="shared" si="3"/>
        <v>1189974</v>
      </c>
      <c r="K41" s="34">
        <f t="shared" si="3"/>
        <v>370197</v>
      </c>
      <c r="L41" s="34">
        <f t="shared" si="3"/>
        <v>368841</v>
      </c>
      <c r="M41" s="34">
        <f t="shared" si="3"/>
        <v>360493</v>
      </c>
      <c r="N41" s="34">
        <f t="shared" si="3"/>
        <v>1099531</v>
      </c>
      <c r="O41" s="34">
        <f t="shared" si="3"/>
        <v>350645</v>
      </c>
      <c r="P41" s="34">
        <f t="shared" si="3"/>
        <v>370186</v>
      </c>
      <c r="Q41" s="34">
        <f t="shared" si="3"/>
        <v>0</v>
      </c>
      <c r="R41" s="34">
        <f t="shared" si="3"/>
        <v>720831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3010336</v>
      </c>
      <c r="X41" s="34">
        <f t="shared" si="3"/>
        <v>-8066997</v>
      </c>
      <c r="Y41" s="34">
        <f t="shared" si="3"/>
        <v>11077333</v>
      </c>
      <c r="Z41" s="35">
        <f>+IF(X41&lt;&gt;0,+(Y41/X41)*100,0)</f>
        <v>-137.31668674229084</v>
      </c>
      <c r="AA41" s="36">
        <f>+AA17+AA30+AA39</f>
        <v>-10756005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406560</v>
      </c>
      <c r="I42" s="34">
        <f>+H43+I60</f>
        <v>823250</v>
      </c>
      <c r="J42" s="34">
        <f>+G42</f>
        <v>0</v>
      </c>
      <c r="K42" s="34">
        <f>+I43+K60</f>
        <v>1189974</v>
      </c>
      <c r="L42" s="34">
        <f>+K43+L60</f>
        <v>1560171</v>
      </c>
      <c r="M42" s="34">
        <f>+L43+M60</f>
        <v>1929012</v>
      </c>
      <c r="N42" s="34">
        <f>+K42</f>
        <v>1189974</v>
      </c>
      <c r="O42" s="34">
        <f>+M43+O60</f>
        <v>2289505</v>
      </c>
      <c r="P42" s="34">
        <f>+O43+P60</f>
        <v>2640150</v>
      </c>
      <c r="Q42" s="34">
        <f>+P43+Q60</f>
        <v>3010336</v>
      </c>
      <c r="R42" s="34">
        <f>+O42</f>
        <v>2289505</v>
      </c>
      <c r="S42" s="34">
        <f>+Q43+S60</f>
        <v>3010336</v>
      </c>
      <c r="T42" s="34">
        <f>+S43+T60</f>
        <v>3010336</v>
      </c>
      <c r="U42" s="34">
        <f>+T43+U60</f>
        <v>3010336</v>
      </c>
      <c r="V42" s="34">
        <f>+S42</f>
        <v>3010336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5148255</v>
      </c>
      <c r="D43" s="44">
        <f t="shared" ref="D43:AA43" si="4">+D41+D42</f>
        <v>0</v>
      </c>
      <c r="E43" s="45">
        <f t="shared" si="4"/>
        <v>-10756005</v>
      </c>
      <c r="F43" s="46">
        <f t="shared" si="4"/>
        <v>-10756005</v>
      </c>
      <c r="G43" s="46">
        <f t="shared" si="4"/>
        <v>406560</v>
      </c>
      <c r="H43" s="46">
        <f t="shared" si="4"/>
        <v>823250</v>
      </c>
      <c r="I43" s="46">
        <f t="shared" si="4"/>
        <v>1189974</v>
      </c>
      <c r="J43" s="46">
        <f>+I43</f>
        <v>1189974</v>
      </c>
      <c r="K43" s="46">
        <f t="shared" si="4"/>
        <v>1560171</v>
      </c>
      <c r="L43" s="46">
        <f t="shared" si="4"/>
        <v>1929012</v>
      </c>
      <c r="M43" s="46">
        <f t="shared" si="4"/>
        <v>2289505</v>
      </c>
      <c r="N43" s="46">
        <f>+M43</f>
        <v>2289505</v>
      </c>
      <c r="O43" s="46">
        <f t="shared" si="4"/>
        <v>2640150</v>
      </c>
      <c r="P43" s="46">
        <f t="shared" si="4"/>
        <v>3010336</v>
      </c>
      <c r="Q43" s="46">
        <f t="shared" si="4"/>
        <v>3010336</v>
      </c>
      <c r="R43" s="46">
        <f>+Q43</f>
        <v>3010336</v>
      </c>
      <c r="S43" s="46">
        <f t="shared" si="4"/>
        <v>3010336</v>
      </c>
      <c r="T43" s="46">
        <f t="shared" si="4"/>
        <v>3010336</v>
      </c>
      <c r="U43" s="46">
        <f t="shared" si="4"/>
        <v>3010336</v>
      </c>
      <c r="V43" s="46">
        <f>+U43</f>
        <v>3010336</v>
      </c>
      <c r="W43" s="46">
        <f>+V43</f>
        <v>3010336</v>
      </c>
      <c r="X43" s="46">
        <f t="shared" si="4"/>
        <v>-8066997</v>
      </c>
      <c r="Y43" s="46">
        <f t="shared" si="4"/>
        <v>11077333</v>
      </c>
      <c r="Z43" s="47">
        <f>+IF(X43&lt;&gt;0,+(Y43/X43)*100,0)</f>
        <v>-137.31668674229084</v>
      </c>
      <c r="AA43" s="48">
        <f t="shared" si="4"/>
        <v>-10756005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-67275000</v>
      </c>
      <c r="F14" s="20">
        <v>-77625000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-58218750</v>
      </c>
      <c r="Y14" s="20">
        <v>58218750</v>
      </c>
      <c r="Z14" s="21">
        <v>-100</v>
      </c>
      <c r="AA14" s="22">
        <v>-77625000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-67275000</v>
      </c>
      <c r="F17" s="28">
        <f t="shared" si="0"/>
        <v>-77625000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-58218750</v>
      </c>
      <c r="Y17" s="28">
        <f t="shared" si="0"/>
        <v>58218750</v>
      </c>
      <c r="Z17" s="29">
        <f>+IF(X17&lt;&gt;0,+(Y17/X17)*100,0)</f>
        <v>-100</v>
      </c>
      <c r="AA17" s="30">
        <f>SUM(AA6:AA16)</f>
        <v>-77625000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-132837821</v>
      </c>
      <c r="F28" s="20">
        <v>-125371600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-94028679</v>
      </c>
      <c r="Y28" s="20">
        <v>94028679</v>
      </c>
      <c r="Z28" s="21">
        <v>-100</v>
      </c>
      <c r="AA28" s="22">
        <v>-125371600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-132837821</v>
      </c>
      <c r="F30" s="28">
        <f t="shared" si="1"/>
        <v>-125371600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-94028679</v>
      </c>
      <c r="Y30" s="28">
        <f t="shared" si="1"/>
        <v>94028679</v>
      </c>
      <c r="Z30" s="29">
        <f>+IF(X30&lt;&gt;0,+(Y30/X30)*100,0)</f>
        <v>-100</v>
      </c>
      <c r="AA30" s="30">
        <f>SUM(AA21:AA29)</f>
        <v>-125371600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-200112821</v>
      </c>
      <c r="F41" s="34">
        <f t="shared" si="3"/>
        <v>-202996600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-152247429</v>
      </c>
      <c r="Y41" s="34">
        <f t="shared" si="3"/>
        <v>152247429</v>
      </c>
      <c r="Z41" s="35">
        <f>+IF(X41&lt;&gt;0,+(Y41/X41)*100,0)</f>
        <v>-100</v>
      </c>
      <c r="AA41" s="36">
        <f>+AA17+AA30+AA39</f>
        <v>-202996600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-200112821</v>
      </c>
      <c r="F43" s="46">
        <f t="shared" si="4"/>
        <v>-202996600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-152247429</v>
      </c>
      <c r="Y43" s="46">
        <f t="shared" si="4"/>
        <v>152247429</v>
      </c>
      <c r="Z43" s="47">
        <f>+IF(X43&lt;&gt;0,+(Y43/X43)*100,0)</f>
        <v>-100</v>
      </c>
      <c r="AA43" s="48">
        <f t="shared" si="4"/>
        <v>-202996600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40163720</v>
      </c>
      <c r="F7" s="20">
        <v>35378570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26533926</v>
      </c>
      <c r="Y7" s="20">
        <v>-26533926</v>
      </c>
      <c r="Z7" s="21">
        <v>-100</v>
      </c>
      <c r="AA7" s="22">
        <v>35378570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1874997</v>
      </c>
      <c r="Y9" s="20">
        <v>-1874997</v>
      </c>
      <c r="Z9" s="21">
        <v>-100</v>
      </c>
      <c r="AA9" s="22">
        <v>2500000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-1015431</v>
      </c>
      <c r="D14" s="18"/>
      <c r="E14" s="19"/>
      <c r="F14" s="20"/>
      <c r="G14" s="20">
        <v>-7433</v>
      </c>
      <c r="H14" s="20"/>
      <c r="I14" s="20">
        <v>-6101</v>
      </c>
      <c r="J14" s="20">
        <v>-13534</v>
      </c>
      <c r="K14" s="20">
        <v>-279000</v>
      </c>
      <c r="L14" s="20">
        <v>-13424</v>
      </c>
      <c r="M14" s="20">
        <v>-38458</v>
      </c>
      <c r="N14" s="20">
        <v>-330882</v>
      </c>
      <c r="O14" s="20"/>
      <c r="P14" s="20"/>
      <c r="Q14" s="20"/>
      <c r="R14" s="20"/>
      <c r="S14" s="20"/>
      <c r="T14" s="20"/>
      <c r="U14" s="20"/>
      <c r="V14" s="20"/>
      <c r="W14" s="20">
        <v>-344416</v>
      </c>
      <c r="X14" s="20"/>
      <c r="Y14" s="20">
        <v>-344416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-1015431</v>
      </c>
      <c r="D17" s="26">
        <f>SUM(D6:D16)</f>
        <v>0</v>
      </c>
      <c r="E17" s="27">
        <f t="shared" si="0"/>
        <v>42663720</v>
      </c>
      <c r="F17" s="28">
        <f t="shared" si="0"/>
        <v>37878570</v>
      </c>
      <c r="G17" s="28">
        <f t="shared" si="0"/>
        <v>-7433</v>
      </c>
      <c r="H17" s="28">
        <f t="shared" si="0"/>
        <v>0</v>
      </c>
      <c r="I17" s="28">
        <f t="shared" si="0"/>
        <v>-6101</v>
      </c>
      <c r="J17" s="28">
        <f t="shared" si="0"/>
        <v>-13534</v>
      </c>
      <c r="K17" s="28">
        <f t="shared" si="0"/>
        <v>-279000</v>
      </c>
      <c r="L17" s="28">
        <f t="shared" si="0"/>
        <v>-13424</v>
      </c>
      <c r="M17" s="28">
        <f t="shared" si="0"/>
        <v>-38458</v>
      </c>
      <c r="N17" s="28">
        <f t="shared" si="0"/>
        <v>-330882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-344416</v>
      </c>
      <c r="X17" s="28">
        <f t="shared" si="0"/>
        <v>28408923</v>
      </c>
      <c r="Y17" s="28">
        <f t="shared" si="0"/>
        <v>-28753339</v>
      </c>
      <c r="Z17" s="29">
        <f>+IF(X17&lt;&gt;0,+(Y17/X17)*100,0)</f>
        <v>-101.21235148548222</v>
      </c>
      <c r="AA17" s="30">
        <f>SUM(AA6:AA16)</f>
        <v>37878570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-1015431</v>
      </c>
      <c r="D41" s="32">
        <f>+D17+D30+D39</f>
        <v>0</v>
      </c>
      <c r="E41" s="33">
        <f t="shared" si="3"/>
        <v>42663720</v>
      </c>
      <c r="F41" s="34">
        <f t="shared" si="3"/>
        <v>37878570</v>
      </c>
      <c r="G41" s="34">
        <f t="shared" si="3"/>
        <v>-7433</v>
      </c>
      <c r="H41" s="34">
        <f t="shared" si="3"/>
        <v>0</v>
      </c>
      <c r="I41" s="34">
        <f t="shared" si="3"/>
        <v>-6101</v>
      </c>
      <c r="J41" s="34">
        <f t="shared" si="3"/>
        <v>-13534</v>
      </c>
      <c r="K41" s="34">
        <f t="shared" si="3"/>
        <v>-279000</v>
      </c>
      <c r="L41" s="34">
        <f t="shared" si="3"/>
        <v>-13424</v>
      </c>
      <c r="M41" s="34">
        <f t="shared" si="3"/>
        <v>-38458</v>
      </c>
      <c r="N41" s="34">
        <f t="shared" si="3"/>
        <v>-330882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-344416</v>
      </c>
      <c r="X41" s="34">
        <f t="shared" si="3"/>
        <v>28408923</v>
      </c>
      <c r="Y41" s="34">
        <f t="shared" si="3"/>
        <v>-28753339</v>
      </c>
      <c r="Z41" s="35">
        <f>+IF(X41&lt;&gt;0,+(Y41/X41)*100,0)</f>
        <v>-101.21235148548222</v>
      </c>
      <c r="AA41" s="36">
        <f>+AA17+AA30+AA39</f>
        <v>37878570</v>
      </c>
    </row>
    <row r="42" spans="1:27" x14ac:dyDescent="0.25">
      <c r="A42" s="23" t="s">
        <v>63</v>
      </c>
      <c r="B42" s="17" t="s">
        <v>64</v>
      </c>
      <c r="C42" s="32">
        <v>-966374</v>
      </c>
      <c r="D42" s="32"/>
      <c r="E42" s="33"/>
      <c r="F42" s="34"/>
      <c r="G42" s="34"/>
      <c r="H42" s="34">
        <f>+G43+H60</f>
        <v>-7433</v>
      </c>
      <c r="I42" s="34">
        <f>+H43+I60</f>
        <v>-7433</v>
      </c>
      <c r="J42" s="34">
        <f>+G42</f>
        <v>0</v>
      </c>
      <c r="K42" s="34">
        <f>+I43+K60</f>
        <v>-13534</v>
      </c>
      <c r="L42" s="34">
        <f>+K43+L60</f>
        <v>-292534</v>
      </c>
      <c r="M42" s="34">
        <f>+L43+M60</f>
        <v>-305958</v>
      </c>
      <c r="N42" s="34">
        <f>+K42</f>
        <v>-13534</v>
      </c>
      <c r="O42" s="34">
        <f>+M43+O60</f>
        <v>-344416</v>
      </c>
      <c r="P42" s="34">
        <f>+O43+P60</f>
        <v>-344416</v>
      </c>
      <c r="Q42" s="34">
        <f>+P43+Q60</f>
        <v>-344416</v>
      </c>
      <c r="R42" s="34">
        <f>+O42</f>
        <v>-344416</v>
      </c>
      <c r="S42" s="34">
        <f>+Q43+S60</f>
        <v>-344416</v>
      </c>
      <c r="T42" s="34">
        <f>+S43+T60</f>
        <v>-344416</v>
      </c>
      <c r="U42" s="34">
        <f>+T43+U60</f>
        <v>-344416</v>
      </c>
      <c r="V42" s="34">
        <f>+S42</f>
        <v>-344416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-1981805</v>
      </c>
      <c r="D43" s="44">
        <f t="shared" ref="D43:AA43" si="4">+D41+D42</f>
        <v>0</v>
      </c>
      <c r="E43" s="45">
        <f t="shared" si="4"/>
        <v>42663720</v>
      </c>
      <c r="F43" s="46">
        <f t="shared" si="4"/>
        <v>37878570</v>
      </c>
      <c r="G43" s="46">
        <f t="shared" si="4"/>
        <v>-7433</v>
      </c>
      <c r="H43" s="46">
        <f t="shared" si="4"/>
        <v>-7433</v>
      </c>
      <c r="I43" s="46">
        <f t="shared" si="4"/>
        <v>-13534</v>
      </c>
      <c r="J43" s="46">
        <f>+I43</f>
        <v>-13534</v>
      </c>
      <c r="K43" s="46">
        <f t="shared" si="4"/>
        <v>-292534</v>
      </c>
      <c r="L43" s="46">
        <f t="shared" si="4"/>
        <v>-305958</v>
      </c>
      <c r="M43" s="46">
        <f t="shared" si="4"/>
        <v>-344416</v>
      </c>
      <c r="N43" s="46">
        <f>+M43</f>
        <v>-344416</v>
      </c>
      <c r="O43" s="46">
        <f t="shared" si="4"/>
        <v>-344416</v>
      </c>
      <c r="P43" s="46">
        <f t="shared" si="4"/>
        <v>-344416</v>
      </c>
      <c r="Q43" s="46">
        <f t="shared" si="4"/>
        <v>-344416</v>
      </c>
      <c r="R43" s="46">
        <f>+Q43</f>
        <v>-344416</v>
      </c>
      <c r="S43" s="46">
        <f t="shared" si="4"/>
        <v>-344416</v>
      </c>
      <c r="T43" s="46">
        <f t="shared" si="4"/>
        <v>-344416</v>
      </c>
      <c r="U43" s="46">
        <f t="shared" si="4"/>
        <v>-344416</v>
      </c>
      <c r="V43" s="46">
        <f>+U43</f>
        <v>-344416</v>
      </c>
      <c r="W43" s="46">
        <f>+V43</f>
        <v>-344416</v>
      </c>
      <c r="X43" s="46">
        <f t="shared" si="4"/>
        <v>28408923</v>
      </c>
      <c r="Y43" s="46">
        <f t="shared" si="4"/>
        <v>-28753339</v>
      </c>
      <c r="Z43" s="47">
        <f>+IF(X43&lt;&gt;0,+(Y43/X43)*100,0)</f>
        <v>-101.21235148548222</v>
      </c>
      <c r="AA43" s="48">
        <f t="shared" si="4"/>
        <v>37878570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3217028</v>
      </c>
      <c r="D7" s="18"/>
      <c r="E7" s="19">
        <v>14271060</v>
      </c>
      <c r="F7" s="20">
        <v>14271060</v>
      </c>
      <c r="G7" s="20"/>
      <c r="H7" s="20"/>
      <c r="I7" s="20">
        <v>266285</v>
      </c>
      <c r="J7" s="20">
        <v>266285</v>
      </c>
      <c r="K7" s="20">
        <v>484726</v>
      </c>
      <c r="L7" s="20"/>
      <c r="M7" s="20">
        <v>197548</v>
      </c>
      <c r="N7" s="20">
        <v>682274</v>
      </c>
      <c r="O7" s="20">
        <v>308733</v>
      </c>
      <c r="P7" s="20">
        <v>312411</v>
      </c>
      <c r="Q7" s="20">
        <v>442152</v>
      </c>
      <c r="R7" s="20">
        <v>1063296</v>
      </c>
      <c r="S7" s="20"/>
      <c r="T7" s="20"/>
      <c r="U7" s="20"/>
      <c r="V7" s="20"/>
      <c r="W7" s="20">
        <v>2011855</v>
      </c>
      <c r="X7" s="20">
        <v>10703295</v>
      </c>
      <c r="Y7" s="20">
        <v>-8691440</v>
      </c>
      <c r="Z7" s="21">
        <v>-81.20340511963839</v>
      </c>
      <c r="AA7" s="22">
        <v>14271060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-326025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2891003</v>
      </c>
      <c r="D17" s="26">
        <f>SUM(D6:D16)</f>
        <v>0</v>
      </c>
      <c r="E17" s="27">
        <f t="shared" si="0"/>
        <v>14271060</v>
      </c>
      <c r="F17" s="28">
        <f t="shared" si="0"/>
        <v>14271060</v>
      </c>
      <c r="G17" s="28">
        <f t="shared" si="0"/>
        <v>0</v>
      </c>
      <c r="H17" s="28">
        <f t="shared" si="0"/>
        <v>0</v>
      </c>
      <c r="I17" s="28">
        <f t="shared" si="0"/>
        <v>266285</v>
      </c>
      <c r="J17" s="28">
        <f t="shared" si="0"/>
        <v>266285</v>
      </c>
      <c r="K17" s="28">
        <f t="shared" si="0"/>
        <v>484726</v>
      </c>
      <c r="L17" s="28">
        <f t="shared" si="0"/>
        <v>0</v>
      </c>
      <c r="M17" s="28">
        <f t="shared" si="0"/>
        <v>197548</v>
      </c>
      <c r="N17" s="28">
        <f t="shared" si="0"/>
        <v>682274</v>
      </c>
      <c r="O17" s="28">
        <f t="shared" si="0"/>
        <v>308733</v>
      </c>
      <c r="P17" s="28">
        <f t="shared" si="0"/>
        <v>312411</v>
      </c>
      <c r="Q17" s="28">
        <f t="shared" si="0"/>
        <v>442152</v>
      </c>
      <c r="R17" s="28">
        <f t="shared" si="0"/>
        <v>1063296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2011855</v>
      </c>
      <c r="X17" s="28">
        <f t="shared" si="0"/>
        <v>10703295</v>
      </c>
      <c r="Y17" s="28">
        <f t="shared" si="0"/>
        <v>-8691440</v>
      </c>
      <c r="Z17" s="29">
        <f>+IF(X17&lt;&gt;0,+(Y17/X17)*100,0)</f>
        <v>-81.20340511963839</v>
      </c>
      <c r="AA17" s="30">
        <f>SUM(AA6:AA16)</f>
        <v>14271060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2891003</v>
      </c>
      <c r="D41" s="32">
        <f>+D17+D30+D39</f>
        <v>0</v>
      </c>
      <c r="E41" s="33">
        <f t="shared" si="3"/>
        <v>14271060</v>
      </c>
      <c r="F41" s="34">
        <f t="shared" si="3"/>
        <v>14271060</v>
      </c>
      <c r="G41" s="34">
        <f t="shared" si="3"/>
        <v>0</v>
      </c>
      <c r="H41" s="34">
        <f t="shared" si="3"/>
        <v>0</v>
      </c>
      <c r="I41" s="34">
        <f t="shared" si="3"/>
        <v>266285</v>
      </c>
      <c r="J41" s="34">
        <f t="shared" si="3"/>
        <v>266285</v>
      </c>
      <c r="K41" s="34">
        <f t="shared" si="3"/>
        <v>484726</v>
      </c>
      <c r="L41" s="34">
        <f t="shared" si="3"/>
        <v>0</v>
      </c>
      <c r="M41" s="34">
        <f t="shared" si="3"/>
        <v>197548</v>
      </c>
      <c r="N41" s="34">
        <f t="shared" si="3"/>
        <v>682274</v>
      </c>
      <c r="O41" s="34">
        <f t="shared" si="3"/>
        <v>308733</v>
      </c>
      <c r="P41" s="34">
        <f t="shared" si="3"/>
        <v>312411</v>
      </c>
      <c r="Q41" s="34">
        <f t="shared" si="3"/>
        <v>442152</v>
      </c>
      <c r="R41" s="34">
        <f t="shared" si="3"/>
        <v>1063296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2011855</v>
      </c>
      <c r="X41" s="34">
        <f t="shared" si="3"/>
        <v>10703295</v>
      </c>
      <c r="Y41" s="34">
        <f t="shared" si="3"/>
        <v>-8691440</v>
      </c>
      <c r="Z41" s="35">
        <f>+IF(X41&lt;&gt;0,+(Y41/X41)*100,0)</f>
        <v>-81.20340511963839</v>
      </c>
      <c r="AA41" s="36">
        <f>+AA17+AA30+AA39</f>
        <v>14271060</v>
      </c>
    </row>
    <row r="42" spans="1:27" x14ac:dyDescent="0.25">
      <c r="A42" s="23" t="s">
        <v>63</v>
      </c>
      <c r="B42" s="17" t="s">
        <v>64</v>
      </c>
      <c r="C42" s="32">
        <v>15483315</v>
      </c>
      <c r="D42" s="32"/>
      <c r="E42" s="33">
        <v>-15483315</v>
      </c>
      <c r="F42" s="34">
        <v>-15483315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266285</v>
      </c>
      <c r="L42" s="34">
        <f>+K43+L60</f>
        <v>751011</v>
      </c>
      <c r="M42" s="34">
        <f>+L43+M60</f>
        <v>751011</v>
      </c>
      <c r="N42" s="34">
        <f>+K42</f>
        <v>266285</v>
      </c>
      <c r="O42" s="34">
        <f>+M43+O60</f>
        <v>948559</v>
      </c>
      <c r="P42" s="34">
        <f>+O43+P60</f>
        <v>1257292</v>
      </c>
      <c r="Q42" s="34">
        <f>+P43+Q60</f>
        <v>1569703</v>
      </c>
      <c r="R42" s="34">
        <f>+O42</f>
        <v>948559</v>
      </c>
      <c r="S42" s="34">
        <f>+Q43+S60</f>
        <v>2011855</v>
      </c>
      <c r="T42" s="34">
        <f>+S43+T60</f>
        <v>2011855</v>
      </c>
      <c r="U42" s="34">
        <f>+T43+U60</f>
        <v>2011855</v>
      </c>
      <c r="V42" s="34">
        <f>+S42</f>
        <v>2011855</v>
      </c>
      <c r="W42" s="34">
        <f>+G42</f>
        <v>0</v>
      </c>
      <c r="X42" s="34">
        <v>-15483315</v>
      </c>
      <c r="Y42" s="34">
        <f>+W42-X42</f>
        <v>15483315</v>
      </c>
      <c r="Z42" s="35">
        <f>+IF(X42&lt;&gt;0,+(Y42/X42)*100,0)</f>
        <v>-100</v>
      </c>
      <c r="AA42" s="36">
        <v>-15483315</v>
      </c>
    </row>
    <row r="43" spans="1:27" x14ac:dyDescent="0.25">
      <c r="A43" s="42" t="s">
        <v>65</v>
      </c>
      <c r="B43" s="43" t="s">
        <v>64</v>
      </c>
      <c r="C43" s="44">
        <f>+C41+C42</f>
        <v>18374318</v>
      </c>
      <c r="D43" s="44">
        <f t="shared" ref="D43:AA43" si="4">+D41+D42</f>
        <v>0</v>
      </c>
      <c r="E43" s="45">
        <f t="shared" si="4"/>
        <v>-1212255</v>
      </c>
      <c r="F43" s="46">
        <f t="shared" si="4"/>
        <v>-1212255</v>
      </c>
      <c r="G43" s="46">
        <f t="shared" si="4"/>
        <v>0</v>
      </c>
      <c r="H43" s="46">
        <f t="shared" si="4"/>
        <v>0</v>
      </c>
      <c r="I43" s="46">
        <f t="shared" si="4"/>
        <v>266285</v>
      </c>
      <c r="J43" s="46">
        <f>+I43</f>
        <v>266285</v>
      </c>
      <c r="K43" s="46">
        <f t="shared" si="4"/>
        <v>751011</v>
      </c>
      <c r="L43" s="46">
        <f t="shared" si="4"/>
        <v>751011</v>
      </c>
      <c r="M43" s="46">
        <f t="shared" si="4"/>
        <v>948559</v>
      </c>
      <c r="N43" s="46">
        <f>+M43</f>
        <v>948559</v>
      </c>
      <c r="O43" s="46">
        <f t="shared" si="4"/>
        <v>1257292</v>
      </c>
      <c r="P43" s="46">
        <f t="shared" si="4"/>
        <v>1569703</v>
      </c>
      <c r="Q43" s="46">
        <f t="shared" si="4"/>
        <v>2011855</v>
      </c>
      <c r="R43" s="46">
        <f>+Q43</f>
        <v>2011855</v>
      </c>
      <c r="S43" s="46">
        <f t="shared" si="4"/>
        <v>2011855</v>
      </c>
      <c r="T43" s="46">
        <f t="shared" si="4"/>
        <v>2011855</v>
      </c>
      <c r="U43" s="46">
        <f t="shared" si="4"/>
        <v>2011855</v>
      </c>
      <c r="V43" s="46">
        <f>+U43</f>
        <v>2011855</v>
      </c>
      <c r="W43" s="46">
        <f>+V43</f>
        <v>2011855</v>
      </c>
      <c r="X43" s="46">
        <f t="shared" si="4"/>
        <v>-4780020</v>
      </c>
      <c r="Y43" s="46">
        <f t="shared" si="4"/>
        <v>6791875</v>
      </c>
      <c r="Z43" s="47">
        <f>+IF(X43&lt;&gt;0,+(Y43/X43)*100,0)</f>
        <v>-142.08884063246597</v>
      </c>
      <c r="AA43" s="48">
        <f t="shared" si="4"/>
        <v>-1212255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1863013</v>
      </c>
      <c r="F7" s="20">
        <v>1863013</v>
      </c>
      <c r="G7" s="20">
        <v>223094</v>
      </c>
      <c r="H7" s="20">
        <v>191691</v>
      </c>
      <c r="I7" s="20">
        <v>215239</v>
      </c>
      <c r="J7" s="20">
        <v>630024</v>
      </c>
      <c r="K7" s="20">
        <v>203622</v>
      </c>
      <c r="L7" s="20">
        <v>217482</v>
      </c>
      <c r="M7" s="20">
        <v>196267</v>
      </c>
      <c r="N7" s="20">
        <v>617371</v>
      </c>
      <c r="O7" s="20">
        <v>147047</v>
      </c>
      <c r="P7" s="20">
        <v>179479</v>
      </c>
      <c r="Q7" s="20">
        <v>231878</v>
      </c>
      <c r="R7" s="20">
        <v>558404</v>
      </c>
      <c r="S7" s="20"/>
      <c r="T7" s="20"/>
      <c r="U7" s="20"/>
      <c r="V7" s="20"/>
      <c r="W7" s="20">
        <v>1805799</v>
      </c>
      <c r="X7" s="20">
        <v>1397259</v>
      </c>
      <c r="Y7" s="20">
        <v>408540</v>
      </c>
      <c r="Z7" s="21">
        <v>29.238673717614272</v>
      </c>
      <c r="AA7" s="22">
        <v>1863013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-16971859</v>
      </c>
      <c r="F10" s="20">
        <v>-16971859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-12728898</v>
      </c>
      <c r="Y10" s="20">
        <v>12728898</v>
      </c>
      <c r="Z10" s="21">
        <v>-100</v>
      </c>
      <c r="AA10" s="22">
        <v>-16971859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8748</v>
      </c>
      <c r="H11" s="20">
        <v>15563</v>
      </c>
      <c r="I11" s="20">
        <v>15196</v>
      </c>
      <c r="J11" s="20">
        <v>39507</v>
      </c>
      <c r="K11" s="20">
        <v>18708</v>
      </c>
      <c r="L11" s="20">
        <v>16471</v>
      </c>
      <c r="M11" s="20">
        <v>7457</v>
      </c>
      <c r="N11" s="20">
        <v>42636</v>
      </c>
      <c r="O11" s="20">
        <v>9592</v>
      </c>
      <c r="P11" s="20">
        <v>9462</v>
      </c>
      <c r="Q11" s="20">
        <v>8977</v>
      </c>
      <c r="R11" s="20">
        <v>28031</v>
      </c>
      <c r="S11" s="20"/>
      <c r="T11" s="20"/>
      <c r="U11" s="20"/>
      <c r="V11" s="20"/>
      <c r="W11" s="20">
        <v>110174</v>
      </c>
      <c r="X11" s="20"/>
      <c r="Y11" s="20">
        <v>110174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-10466082</v>
      </c>
      <c r="F14" s="20">
        <v>-10466082</v>
      </c>
      <c r="G14" s="20">
        <v>-35690</v>
      </c>
      <c r="H14" s="20"/>
      <c r="I14" s="20"/>
      <c r="J14" s="20">
        <v>-35690</v>
      </c>
      <c r="K14" s="20">
        <v>-210820</v>
      </c>
      <c r="L14" s="20"/>
      <c r="M14" s="20">
        <v>-69009</v>
      </c>
      <c r="N14" s="20">
        <v>-279829</v>
      </c>
      <c r="O14" s="20"/>
      <c r="P14" s="20"/>
      <c r="Q14" s="20"/>
      <c r="R14" s="20"/>
      <c r="S14" s="20"/>
      <c r="T14" s="20"/>
      <c r="U14" s="20"/>
      <c r="V14" s="20"/>
      <c r="W14" s="20">
        <v>-315519</v>
      </c>
      <c r="X14" s="20">
        <v>-7849575</v>
      </c>
      <c r="Y14" s="20">
        <v>7534056</v>
      </c>
      <c r="Z14" s="21">
        <v>-95.98043206160844</v>
      </c>
      <c r="AA14" s="22">
        <v>-10466082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-25574928</v>
      </c>
      <c r="F17" s="28">
        <f t="shared" si="0"/>
        <v>-25574928</v>
      </c>
      <c r="G17" s="28">
        <f t="shared" si="0"/>
        <v>196152</v>
      </c>
      <c r="H17" s="28">
        <f t="shared" si="0"/>
        <v>207254</v>
      </c>
      <c r="I17" s="28">
        <f t="shared" si="0"/>
        <v>230435</v>
      </c>
      <c r="J17" s="28">
        <f t="shared" si="0"/>
        <v>633841</v>
      </c>
      <c r="K17" s="28">
        <f t="shared" si="0"/>
        <v>11510</v>
      </c>
      <c r="L17" s="28">
        <f t="shared" si="0"/>
        <v>233953</v>
      </c>
      <c r="M17" s="28">
        <f t="shared" si="0"/>
        <v>134715</v>
      </c>
      <c r="N17" s="28">
        <f t="shared" si="0"/>
        <v>380178</v>
      </c>
      <c r="O17" s="28">
        <f t="shared" si="0"/>
        <v>156639</v>
      </c>
      <c r="P17" s="28">
        <f t="shared" si="0"/>
        <v>188941</v>
      </c>
      <c r="Q17" s="28">
        <f t="shared" si="0"/>
        <v>240855</v>
      </c>
      <c r="R17" s="28">
        <f t="shared" si="0"/>
        <v>586435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1600454</v>
      </c>
      <c r="X17" s="28">
        <f t="shared" si="0"/>
        <v>-19181214</v>
      </c>
      <c r="Y17" s="28">
        <f t="shared" si="0"/>
        <v>20781668</v>
      </c>
      <c r="Z17" s="29">
        <f>+IF(X17&lt;&gt;0,+(Y17/X17)*100,0)</f>
        <v>-108.34386186400924</v>
      </c>
      <c r="AA17" s="30">
        <f>SUM(AA6:AA16)</f>
        <v>-25574928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>
        <v>-3044730</v>
      </c>
      <c r="H28" s="20">
        <v>-3780798</v>
      </c>
      <c r="I28" s="20">
        <v>-2063667</v>
      </c>
      <c r="J28" s="20">
        <v>-8889195</v>
      </c>
      <c r="K28" s="20">
        <v>-4158318</v>
      </c>
      <c r="L28" s="20"/>
      <c r="M28" s="20">
        <v>-2755629</v>
      </c>
      <c r="N28" s="20">
        <v>-6913947</v>
      </c>
      <c r="O28" s="20"/>
      <c r="P28" s="20"/>
      <c r="Q28" s="20"/>
      <c r="R28" s="20"/>
      <c r="S28" s="20"/>
      <c r="T28" s="20"/>
      <c r="U28" s="20"/>
      <c r="V28" s="20"/>
      <c r="W28" s="20">
        <v>-15803142</v>
      </c>
      <c r="X28" s="20"/>
      <c r="Y28" s="20">
        <v>-15803142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-3044730</v>
      </c>
      <c r="H30" s="28">
        <f t="shared" si="1"/>
        <v>-3780798</v>
      </c>
      <c r="I30" s="28">
        <f t="shared" si="1"/>
        <v>-2063667</v>
      </c>
      <c r="J30" s="28">
        <f t="shared" si="1"/>
        <v>-8889195</v>
      </c>
      <c r="K30" s="28">
        <f t="shared" si="1"/>
        <v>-4158318</v>
      </c>
      <c r="L30" s="28">
        <f t="shared" si="1"/>
        <v>0</v>
      </c>
      <c r="M30" s="28">
        <f t="shared" si="1"/>
        <v>-2755629</v>
      </c>
      <c r="N30" s="28">
        <f t="shared" si="1"/>
        <v>-6913947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-15803142</v>
      </c>
      <c r="X30" s="28">
        <f t="shared" si="1"/>
        <v>0</v>
      </c>
      <c r="Y30" s="28">
        <f t="shared" si="1"/>
        <v>-15803142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-25574928</v>
      </c>
      <c r="F41" s="34">
        <f t="shared" si="3"/>
        <v>-25574928</v>
      </c>
      <c r="G41" s="34">
        <f t="shared" si="3"/>
        <v>-2848578</v>
      </c>
      <c r="H41" s="34">
        <f t="shared" si="3"/>
        <v>-3573544</v>
      </c>
      <c r="I41" s="34">
        <f t="shared" si="3"/>
        <v>-1833232</v>
      </c>
      <c r="J41" s="34">
        <f t="shared" si="3"/>
        <v>-8255354</v>
      </c>
      <c r="K41" s="34">
        <f t="shared" si="3"/>
        <v>-4146808</v>
      </c>
      <c r="L41" s="34">
        <f t="shared" si="3"/>
        <v>233953</v>
      </c>
      <c r="M41" s="34">
        <f t="shared" si="3"/>
        <v>-2620914</v>
      </c>
      <c r="N41" s="34">
        <f t="shared" si="3"/>
        <v>-6533769</v>
      </c>
      <c r="O41" s="34">
        <f t="shared" si="3"/>
        <v>156639</v>
      </c>
      <c r="P41" s="34">
        <f t="shared" si="3"/>
        <v>188941</v>
      </c>
      <c r="Q41" s="34">
        <f t="shared" si="3"/>
        <v>240855</v>
      </c>
      <c r="R41" s="34">
        <f t="shared" si="3"/>
        <v>586435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-14202688</v>
      </c>
      <c r="X41" s="34">
        <f t="shared" si="3"/>
        <v>-19181214</v>
      </c>
      <c r="Y41" s="34">
        <f t="shared" si="3"/>
        <v>4978526</v>
      </c>
      <c r="Z41" s="35">
        <f>+IF(X41&lt;&gt;0,+(Y41/X41)*100,0)</f>
        <v>-25.955218475744029</v>
      </c>
      <c r="AA41" s="36">
        <f>+AA17+AA30+AA39</f>
        <v>-25574928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-3463846</v>
      </c>
      <c r="F42" s="34">
        <v>-3463846</v>
      </c>
      <c r="G42" s="34">
        <v>-10431326</v>
      </c>
      <c r="H42" s="34">
        <f>+G43+H60</f>
        <v>-13279904</v>
      </c>
      <c r="I42" s="34">
        <f>+H43+I60</f>
        <v>-16853448</v>
      </c>
      <c r="J42" s="34">
        <f>+G42</f>
        <v>-10431326</v>
      </c>
      <c r="K42" s="34">
        <f>+I43+K60</f>
        <v>-18686680</v>
      </c>
      <c r="L42" s="34">
        <f>+K43+L60</f>
        <v>-22833488</v>
      </c>
      <c r="M42" s="34">
        <f>+L43+M60</f>
        <v>-22599535</v>
      </c>
      <c r="N42" s="34">
        <f>+K42</f>
        <v>-18686680</v>
      </c>
      <c r="O42" s="34">
        <f>+M43+O60</f>
        <v>-25220449</v>
      </c>
      <c r="P42" s="34">
        <f>+O43+P60</f>
        <v>-25063810</v>
      </c>
      <c r="Q42" s="34">
        <f>+P43+Q60</f>
        <v>-24874869</v>
      </c>
      <c r="R42" s="34">
        <f>+O42</f>
        <v>-25220449</v>
      </c>
      <c r="S42" s="34">
        <f>+Q43+S60</f>
        <v>-24634014</v>
      </c>
      <c r="T42" s="34">
        <f>+S43+T60</f>
        <v>-24634014</v>
      </c>
      <c r="U42" s="34">
        <f>+T43+U60</f>
        <v>-24634014</v>
      </c>
      <c r="V42" s="34">
        <f>+S42</f>
        <v>-24634014</v>
      </c>
      <c r="W42" s="34">
        <f>+G42</f>
        <v>-10431326</v>
      </c>
      <c r="X42" s="34">
        <v>-3463846</v>
      </c>
      <c r="Y42" s="34">
        <f>+W42-X42</f>
        <v>-6967480</v>
      </c>
      <c r="Z42" s="35">
        <f>+IF(X42&lt;&gt;0,+(Y42/X42)*100,0)</f>
        <v>201.14866538523941</v>
      </c>
      <c r="AA42" s="36">
        <v>-3463846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-29038774</v>
      </c>
      <c r="F43" s="46">
        <f t="shared" si="4"/>
        <v>-29038774</v>
      </c>
      <c r="G43" s="46">
        <f t="shared" si="4"/>
        <v>-13279904</v>
      </c>
      <c r="H43" s="46">
        <f t="shared" si="4"/>
        <v>-16853448</v>
      </c>
      <c r="I43" s="46">
        <f t="shared" si="4"/>
        <v>-18686680</v>
      </c>
      <c r="J43" s="46">
        <f>+I43</f>
        <v>-18686680</v>
      </c>
      <c r="K43" s="46">
        <f t="shared" si="4"/>
        <v>-22833488</v>
      </c>
      <c r="L43" s="46">
        <f t="shared" si="4"/>
        <v>-22599535</v>
      </c>
      <c r="M43" s="46">
        <f t="shared" si="4"/>
        <v>-25220449</v>
      </c>
      <c r="N43" s="46">
        <f>+M43</f>
        <v>-25220449</v>
      </c>
      <c r="O43" s="46">
        <f t="shared" si="4"/>
        <v>-25063810</v>
      </c>
      <c r="P43" s="46">
        <f t="shared" si="4"/>
        <v>-24874869</v>
      </c>
      <c r="Q43" s="46">
        <f t="shared" si="4"/>
        <v>-24634014</v>
      </c>
      <c r="R43" s="46">
        <f>+Q43</f>
        <v>-24634014</v>
      </c>
      <c r="S43" s="46">
        <f t="shared" si="4"/>
        <v>-24634014</v>
      </c>
      <c r="T43" s="46">
        <f t="shared" si="4"/>
        <v>-24634014</v>
      </c>
      <c r="U43" s="46">
        <f t="shared" si="4"/>
        <v>-24634014</v>
      </c>
      <c r="V43" s="46">
        <f>+U43</f>
        <v>-24634014</v>
      </c>
      <c r="W43" s="46">
        <f>+V43</f>
        <v>-24634014</v>
      </c>
      <c r="X43" s="46">
        <f t="shared" si="4"/>
        <v>-22645060</v>
      </c>
      <c r="Y43" s="46">
        <f t="shared" si="4"/>
        <v>-1988954</v>
      </c>
      <c r="Z43" s="47">
        <f>+IF(X43&lt;&gt;0,+(Y43/X43)*100,0)</f>
        <v>8.7831694859717739</v>
      </c>
      <c r="AA43" s="48">
        <f t="shared" si="4"/>
        <v>-29038774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-10431326</v>
      </c>
      <c r="J60">
        <v>-10431326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570375</v>
      </c>
      <c r="D7" s="18"/>
      <c r="E7" s="19">
        <v>7484802</v>
      </c>
      <c r="F7" s="20">
        <v>5959602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4469706</v>
      </c>
      <c r="Y7" s="20">
        <v>-4469706</v>
      </c>
      <c r="Z7" s="21">
        <v>-100</v>
      </c>
      <c r="AA7" s="22">
        <v>5959602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-2012499</v>
      </c>
      <c r="F14" s="20">
        <v>-2212500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-1659375</v>
      </c>
      <c r="Y14" s="20">
        <v>1659375</v>
      </c>
      <c r="Z14" s="21">
        <v>-100</v>
      </c>
      <c r="AA14" s="22">
        <v>-2212500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570375</v>
      </c>
      <c r="D17" s="26">
        <f>SUM(D6:D16)</f>
        <v>0</v>
      </c>
      <c r="E17" s="27">
        <f t="shared" si="0"/>
        <v>5472303</v>
      </c>
      <c r="F17" s="28">
        <f t="shared" si="0"/>
        <v>3747102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2810331</v>
      </c>
      <c r="Y17" s="28">
        <f t="shared" si="0"/>
        <v>-2810331</v>
      </c>
      <c r="Z17" s="29">
        <f>+IF(X17&lt;&gt;0,+(Y17/X17)*100,0)</f>
        <v>-100</v>
      </c>
      <c r="AA17" s="30">
        <f>SUM(AA6:AA16)</f>
        <v>3747102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570375</v>
      </c>
      <c r="D41" s="32">
        <f>+D17+D30+D39</f>
        <v>0</v>
      </c>
      <c r="E41" s="33">
        <f t="shared" si="3"/>
        <v>5472303</v>
      </c>
      <c r="F41" s="34">
        <f t="shared" si="3"/>
        <v>3747102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2810331</v>
      </c>
      <c r="Y41" s="34">
        <f t="shared" si="3"/>
        <v>-2810331</v>
      </c>
      <c r="Z41" s="35">
        <f>+IF(X41&lt;&gt;0,+(Y41/X41)*100,0)</f>
        <v>-100</v>
      </c>
      <c r="AA41" s="36">
        <f>+AA17+AA30+AA39</f>
        <v>3747102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570375</v>
      </c>
      <c r="D43" s="44">
        <f t="shared" ref="D43:AA43" si="4">+D41+D42</f>
        <v>0</v>
      </c>
      <c r="E43" s="45">
        <f t="shared" si="4"/>
        <v>5472303</v>
      </c>
      <c r="F43" s="46">
        <f t="shared" si="4"/>
        <v>3747102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2810331</v>
      </c>
      <c r="Y43" s="46">
        <f t="shared" si="4"/>
        <v>-2810331</v>
      </c>
      <c r="Z43" s="47">
        <f>+IF(X43&lt;&gt;0,+(Y43/X43)*100,0)</f>
        <v>-100</v>
      </c>
      <c r="AA43" s="48">
        <f t="shared" si="4"/>
        <v>3747102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-144396904</v>
      </c>
      <c r="F28" s="20">
        <v>-144396904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-108297684</v>
      </c>
      <c r="Y28" s="20">
        <v>108297684</v>
      </c>
      <c r="Z28" s="21">
        <v>-100</v>
      </c>
      <c r="AA28" s="22">
        <v>-144396904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-144396904</v>
      </c>
      <c r="F30" s="28">
        <f t="shared" si="1"/>
        <v>-144396904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-108297684</v>
      </c>
      <c r="Y30" s="28">
        <f t="shared" si="1"/>
        <v>108297684</v>
      </c>
      <c r="Z30" s="29">
        <f>+IF(X30&lt;&gt;0,+(Y30/X30)*100,0)</f>
        <v>-100</v>
      </c>
      <c r="AA30" s="30">
        <f>SUM(AA21:AA29)</f>
        <v>-144396904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-144396904</v>
      </c>
      <c r="F41" s="34">
        <f t="shared" si="3"/>
        <v>-144396904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-108297684</v>
      </c>
      <c r="Y41" s="34">
        <f t="shared" si="3"/>
        <v>108297684</v>
      </c>
      <c r="Z41" s="35">
        <f>+IF(X41&lt;&gt;0,+(Y41/X41)*100,0)</f>
        <v>-100</v>
      </c>
      <c r="AA41" s="36">
        <f>+AA17+AA30+AA39</f>
        <v>-144396904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-144396904</v>
      </c>
      <c r="F43" s="46">
        <f t="shared" si="4"/>
        <v>-144396904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-108297684</v>
      </c>
      <c r="Y43" s="46">
        <f t="shared" si="4"/>
        <v>108297684</v>
      </c>
      <c r="Z43" s="47">
        <f>+IF(X43&lt;&gt;0,+(Y43/X43)*100,0)</f>
        <v>-100</v>
      </c>
      <c r="AA43" s="48">
        <f t="shared" si="4"/>
        <v>-144396904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74945897</v>
      </c>
      <c r="D7" s="18"/>
      <c r="E7" s="19">
        <v>88857711</v>
      </c>
      <c r="F7" s="20">
        <v>112857121</v>
      </c>
      <c r="G7" s="20">
        <v>6706488</v>
      </c>
      <c r="H7" s="20">
        <v>9835693</v>
      </c>
      <c r="I7" s="20">
        <v>6528150</v>
      </c>
      <c r="J7" s="20">
        <v>23070331</v>
      </c>
      <c r="K7" s="20">
        <v>9219827</v>
      </c>
      <c r="L7" s="20">
        <v>8367801</v>
      </c>
      <c r="M7" s="20">
        <v>6766836</v>
      </c>
      <c r="N7" s="20">
        <v>24354464</v>
      </c>
      <c r="O7" s="20">
        <v>9344273</v>
      </c>
      <c r="P7" s="20">
        <v>5828063</v>
      </c>
      <c r="Q7" s="20">
        <v>6321147</v>
      </c>
      <c r="R7" s="20">
        <v>21493483</v>
      </c>
      <c r="S7" s="20"/>
      <c r="T7" s="20"/>
      <c r="U7" s="20"/>
      <c r="V7" s="20"/>
      <c r="W7" s="20">
        <v>68918278</v>
      </c>
      <c r="X7" s="20">
        <v>84584696</v>
      </c>
      <c r="Y7" s="20">
        <v>-15666418</v>
      </c>
      <c r="Z7" s="21">
        <v>-18.521575108575199</v>
      </c>
      <c r="AA7" s="22">
        <v>112857121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1255374</v>
      </c>
      <c r="D11" s="18"/>
      <c r="E11" s="19">
        <v>23958727</v>
      </c>
      <c r="F11" s="20">
        <v>23958727</v>
      </c>
      <c r="G11" s="20">
        <v>89989</v>
      </c>
      <c r="H11" s="20">
        <v>294347</v>
      </c>
      <c r="I11" s="20">
        <v>117302</v>
      </c>
      <c r="J11" s="20">
        <v>501638</v>
      </c>
      <c r="K11" s="20">
        <v>188782</v>
      </c>
      <c r="L11" s="20">
        <v>358862</v>
      </c>
      <c r="M11" s="20">
        <v>253356</v>
      </c>
      <c r="N11" s="20">
        <v>801000</v>
      </c>
      <c r="O11" s="20">
        <v>339462</v>
      </c>
      <c r="P11" s="20">
        <v>132043</v>
      </c>
      <c r="Q11" s="20">
        <v>172478</v>
      </c>
      <c r="R11" s="20">
        <v>643983</v>
      </c>
      <c r="S11" s="20"/>
      <c r="T11" s="20"/>
      <c r="U11" s="20"/>
      <c r="V11" s="20"/>
      <c r="W11" s="20">
        <v>1946621</v>
      </c>
      <c r="X11" s="20">
        <v>17969044</v>
      </c>
      <c r="Y11" s="20">
        <v>-16022423</v>
      </c>
      <c r="Z11" s="21">
        <v>-89.166808206379827</v>
      </c>
      <c r="AA11" s="22">
        <v>23958727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-48527758</v>
      </c>
      <c r="F14" s="20">
        <v>-66761240</v>
      </c>
      <c r="G14" s="20"/>
      <c r="H14" s="20">
        <v>-4138786</v>
      </c>
      <c r="I14" s="20">
        <v>-3661665</v>
      </c>
      <c r="J14" s="20">
        <v>-7800451</v>
      </c>
      <c r="K14" s="20">
        <v>-3439897</v>
      </c>
      <c r="L14" s="20">
        <v>-6031299</v>
      </c>
      <c r="M14" s="20">
        <v>-3266156</v>
      </c>
      <c r="N14" s="20">
        <v>-12737352</v>
      </c>
      <c r="O14" s="20">
        <v>-3596540</v>
      </c>
      <c r="P14" s="20">
        <v>-7010304</v>
      </c>
      <c r="Q14" s="20">
        <v>-2155860</v>
      </c>
      <c r="R14" s="20">
        <v>-12762704</v>
      </c>
      <c r="S14" s="20"/>
      <c r="T14" s="20"/>
      <c r="U14" s="20"/>
      <c r="V14" s="20"/>
      <c r="W14" s="20">
        <v>-33300507</v>
      </c>
      <c r="X14" s="20">
        <v>-45873899</v>
      </c>
      <c r="Y14" s="20">
        <v>12573392</v>
      </c>
      <c r="Z14" s="21">
        <v>-27.408596770900157</v>
      </c>
      <c r="AA14" s="22">
        <v>-66761240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76201271</v>
      </c>
      <c r="D17" s="26">
        <f>SUM(D6:D16)</f>
        <v>0</v>
      </c>
      <c r="E17" s="27">
        <f t="shared" si="0"/>
        <v>64288680</v>
      </c>
      <c r="F17" s="28">
        <f t="shared" si="0"/>
        <v>70054608</v>
      </c>
      <c r="G17" s="28">
        <f t="shared" si="0"/>
        <v>6796477</v>
      </c>
      <c r="H17" s="28">
        <f t="shared" si="0"/>
        <v>5991254</v>
      </c>
      <c r="I17" s="28">
        <f t="shared" si="0"/>
        <v>2983787</v>
      </c>
      <c r="J17" s="28">
        <f t="shared" si="0"/>
        <v>15771518</v>
      </c>
      <c r="K17" s="28">
        <f t="shared" si="0"/>
        <v>5968712</v>
      </c>
      <c r="L17" s="28">
        <f t="shared" si="0"/>
        <v>2695364</v>
      </c>
      <c r="M17" s="28">
        <f t="shared" si="0"/>
        <v>3754036</v>
      </c>
      <c r="N17" s="28">
        <f t="shared" si="0"/>
        <v>12418112</v>
      </c>
      <c r="O17" s="28">
        <f t="shared" si="0"/>
        <v>6087195</v>
      </c>
      <c r="P17" s="28">
        <f t="shared" si="0"/>
        <v>-1050198</v>
      </c>
      <c r="Q17" s="28">
        <f t="shared" si="0"/>
        <v>4337765</v>
      </c>
      <c r="R17" s="28">
        <f t="shared" si="0"/>
        <v>9374762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37564392</v>
      </c>
      <c r="X17" s="28">
        <f t="shared" si="0"/>
        <v>56679841</v>
      </c>
      <c r="Y17" s="28">
        <f t="shared" si="0"/>
        <v>-19115449</v>
      </c>
      <c r="Z17" s="29">
        <f>+IF(X17&lt;&gt;0,+(Y17/X17)*100,0)</f>
        <v>-33.725304557576301</v>
      </c>
      <c r="AA17" s="30">
        <f>SUM(AA6:AA16)</f>
        <v>70054608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-68295230</v>
      </c>
      <c r="D28" s="18"/>
      <c r="E28" s="19">
        <v>-109849000</v>
      </c>
      <c r="F28" s="20">
        <v>-79266117</v>
      </c>
      <c r="G28" s="20">
        <v>-4645278</v>
      </c>
      <c r="H28" s="20">
        <v>-1467159</v>
      </c>
      <c r="I28" s="20">
        <v>-456792</v>
      </c>
      <c r="J28" s="20">
        <v>-6569229</v>
      </c>
      <c r="K28" s="20">
        <v>-6707684</v>
      </c>
      <c r="L28" s="20">
        <v>-1606064</v>
      </c>
      <c r="M28" s="20">
        <v>-13673452</v>
      </c>
      <c r="N28" s="20">
        <v>-21987200</v>
      </c>
      <c r="O28" s="20">
        <v>-3261387</v>
      </c>
      <c r="P28" s="20">
        <v>-1248531</v>
      </c>
      <c r="Q28" s="20">
        <v>-6945908</v>
      </c>
      <c r="R28" s="20">
        <v>-11455826</v>
      </c>
      <c r="S28" s="20"/>
      <c r="T28" s="20"/>
      <c r="U28" s="20"/>
      <c r="V28" s="20"/>
      <c r="W28" s="20">
        <v>-40012255</v>
      </c>
      <c r="X28" s="20">
        <v>-48857302</v>
      </c>
      <c r="Y28" s="20">
        <v>8845047</v>
      </c>
      <c r="Z28" s="21">
        <v>-18.103838398608257</v>
      </c>
      <c r="AA28" s="22">
        <v>-79266117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-68295230</v>
      </c>
      <c r="D30" s="26">
        <f t="shared" ref="D30:Y30" si="1">SUM(D21:D29)</f>
        <v>0</v>
      </c>
      <c r="E30" s="27">
        <f t="shared" si="1"/>
        <v>-109849000</v>
      </c>
      <c r="F30" s="28">
        <f t="shared" si="1"/>
        <v>-79266117</v>
      </c>
      <c r="G30" s="28">
        <f t="shared" si="1"/>
        <v>-4645278</v>
      </c>
      <c r="H30" s="28">
        <f t="shared" si="1"/>
        <v>-1467159</v>
      </c>
      <c r="I30" s="28">
        <f t="shared" si="1"/>
        <v>-456792</v>
      </c>
      <c r="J30" s="28">
        <f t="shared" si="1"/>
        <v>-6569229</v>
      </c>
      <c r="K30" s="28">
        <f t="shared" si="1"/>
        <v>-6707684</v>
      </c>
      <c r="L30" s="28">
        <f t="shared" si="1"/>
        <v>-1606064</v>
      </c>
      <c r="M30" s="28">
        <f t="shared" si="1"/>
        <v>-13673452</v>
      </c>
      <c r="N30" s="28">
        <f t="shared" si="1"/>
        <v>-21987200</v>
      </c>
      <c r="O30" s="28">
        <f t="shared" si="1"/>
        <v>-3261387</v>
      </c>
      <c r="P30" s="28">
        <f t="shared" si="1"/>
        <v>-1248531</v>
      </c>
      <c r="Q30" s="28">
        <f t="shared" si="1"/>
        <v>-6945908</v>
      </c>
      <c r="R30" s="28">
        <f t="shared" si="1"/>
        <v>-11455826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-40012255</v>
      </c>
      <c r="X30" s="28">
        <f t="shared" si="1"/>
        <v>-48857302</v>
      </c>
      <c r="Y30" s="28">
        <f t="shared" si="1"/>
        <v>8845047</v>
      </c>
      <c r="Z30" s="29">
        <f>+IF(X30&lt;&gt;0,+(Y30/X30)*100,0)</f>
        <v>-18.103838398608257</v>
      </c>
      <c r="AA30" s="30">
        <f>SUM(AA21:AA29)</f>
        <v>-79266117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7906041</v>
      </c>
      <c r="D41" s="32">
        <f>+D17+D30+D39</f>
        <v>0</v>
      </c>
      <c r="E41" s="33">
        <f t="shared" si="3"/>
        <v>-45560320</v>
      </c>
      <c r="F41" s="34">
        <f t="shared" si="3"/>
        <v>-9211509</v>
      </c>
      <c r="G41" s="34">
        <f t="shared" si="3"/>
        <v>2151199</v>
      </c>
      <c r="H41" s="34">
        <f t="shared" si="3"/>
        <v>4524095</v>
      </c>
      <c r="I41" s="34">
        <f t="shared" si="3"/>
        <v>2526995</v>
      </c>
      <c r="J41" s="34">
        <f t="shared" si="3"/>
        <v>9202289</v>
      </c>
      <c r="K41" s="34">
        <f t="shared" si="3"/>
        <v>-738972</v>
      </c>
      <c r="L41" s="34">
        <f t="shared" si="3"/>
        <v>1089300</v>
      </c>
      <c r="M41" s="34">
        <f t="shared" si="3"/>
        <v>-9919416</v>
      </c>
      <c r="N41" s="34">
        <f t="shared" si="3"/>
        <v>-9569088</v>
      </c>
      <c r="O41" s="34">
        <f t="shared" si="3"/>
        <v>2825808</v>
      </c>
      <c r="P41" s="34">
        <f t="shared" si="3"/>
        <v>-2298729</v>
      </c>
      <c r="Q41" s="34">
        <f t="shared" si="3"/>
        <v>-2608143</v>
      </c>
      <c r="R41" s="34">
        <f t="shared" si="3"/>
        <v>-2081064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-2447863</v>
      </c>
      <c r="X41" s="34">
        <f t="shared" si="3"/>
        <v>7822539</v>
      </c>
      <c r="Y41" s="34">
        <f t="shared" si="3"/>
        <v>-10270402</v>
      </c>
      <c r="Z41" s="35">
        <f>+IF(X41&lt;&gt;0,+(Y41/X41)*100,0)</f>
        <v>-131.29243587024621</v>
      </c>
      <c r="AA41" s="36">
        <f>+AA17+AA30+AA39</f>
        <v>-9211509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2151199</v>
      </c>
      <c r="I42" s="34">
        <f>+H43+I60</f>
        <v>6675294</v>
      </c>
      <c r="J42" s="34">
        <f>+G42</f>
        <v>0</v>
      </c>
      <c r="K42" s="34">
        <f>+I43+K60</f>
        <v>9202289</v>
      </c>
      <c r="L42" s="34">
        <f>+K43+L60</f>
        <v>8463317</v>
      </c>
      <c r="M42" s="34">
        <f>+L43+M60</f>
        <v>9552617</v>
      </c>
      <c r="N42" s="34">
        <f>+K42</f>
        <v>9202289</v>
      </c>
      <c r="O42" s="34">
        <f>+M43+O60</f>
        <v>-366799</v>
      </c>
      <c r="P42" s="34">
        <f>+O43+P60</f>
        <v>2459009</v>
      </c>
      <c r="Q42" s="34">
        <f>+P43+Q60</f>
        <v>160280</v>
      </c>
      <c r="R42" s="34">
        <f>+O42</f>
        <v>-366799</v>
      </c>
      <c r="S42" s="34">
        <f>+Q43+S60</f>
        <v>-2447863</v>
      </c>
      <c r="T42" s="34">
        <f>+S43+T60</f>
        <v>-2447863</v>
      </c>
      <c r="U42" s="34">
        <f>+T43+U60</f>
        <v>-2447863</v>
      </c>
      <c r="V42" s="34">
        <f>+S42</f>
        <v>-2447863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7906041</v>
      </c>
      <c r="D43" s="44">
        <f t="shared" ref="D43:AA43" si="4">+D41+D42</f>
        <v>0</v>
      </c>
      <c r="E43" s="45">
        <f t="shared" si="4"/>
        <v>-45560320</v>
      </c>
      <c r="F43" s="46">
        <f t="shared" si="4"/>
        <v>-9211509</v>
      </c>
      <c r="G43" s="46">
        <f t="shared" si="4"/>
        <v>2151199</v>
      </c>
      <c r="H43" s="46">
        <f t="shared" si="4"/>
        <v>6675294</v>
      </c>
      <c r="I43" s="46">
        <f t="shared" si="4"/>
        <v>9202289</v>
      </c>
      <c r="J43" s="46">
        <f>+I43</f>
        <v>9202289</v>
      </c>
      <c r="K43" s="46">
        <f t="shared" si="4"/>
        <v>8463317</v>
      </c>
      <c r="L43" s="46">
        <f t="shared" si="4"/>
        <v>9552617</v>
      </c>
      <c r="M43" s="46">
        <f t="shared" si="4"/>
        <v>-366799</v>
      </c>
      <c r="N43" s="46">
        <f>+M43</f>
        <v>-366799</v>
      </c>
      <c r="O43" s="46">
        <f t="shared" si="4"/>
        <v>2459009</v>
      </c>
      <c r="P43" s="46">
        <f t="shared" si="4"/>
        <v>160280</v>
      </c>
      <c r="Q43" s="46">
        <f t="shared" si="4"/>
        <v>-2447863</v>
      </c>
      <c r="R43" s="46">
        <f>+Q43</f>
        <v>-2447863</v>
      </c>
      <c r="S43" s="46">
        <f t="shared" si="4"/>
        <v>-2447863</v>
      </c>
      <c r="T43" s="46">
        <f t="shared" si="4"/>
        <v>-2447863</v>
      </c>
      <c r="U43" s="46">
        <f t="shared" si="4"/>
        <v>-2447863</v>
      </c>
      <c r="V43" s="46">
        <f>+U43</f>
        <v>-2447863</v>
      </c>
      <c r="W43" s="46">
        <f>+V43</f>
        <v>-2447863</v>
      </c>
      <c r="X43" s="46">
        <f t="shared" si="4"/>
        <v>7822539</v>
      </c>
      <c r="Y43" s="46">
        <f t="shared" si="4"/>
        <v>-10270402</v>
      </c>
      <c r="Z43" s="47">
        <f>+IF(X43&lt;&gt;0,+(Y43/X43)*100,0)</f>
        <v>-131.29243587024621</v>
      </c>
      <c r="AA43" s="48">
        <f t="shared" si="4"/>
        <v>-9211509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-767162309</v>
      </c>
      <c r="D28" s="18"/>
      <c r="E28" s="19"/>
      <c r="F28" s="20"/>
      <c r="G28" s="20">
        <v>-1000370099</v>
      </c>
      <c r="H28" s="20"/>
      <c r="I28" s="20"/>
      <c r="J28" s="20">
        <v>-1000370099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-1000370099</v>
      </c>
      <c r="X28" s="20"/>
      <c r="Y28" s="20">
        <v>-1000370099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-767162309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-1000370099</v>
      </c>
      <c r="H30" s="28">
        <f t="shared" si="1"/>
        <v>0</v>
      </c>
      <c r="I30" s="28">
        <f t="shared" si="1"/>
        <v>0</v>
      </c>
      <c r="J30" s="28">
        <f t="shared" si="1"/>
        <v>-1000370099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-1000370099</v>
      </c>
      <c r="X30" s="28">
        <f t="shared" si="1"/>
        <v>0</v>
      </c>
      <c r="Y30" s="28">
        <f t="shared" si="1"/>
        <v>-1000370099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1851142</v>
      </c>
      <c r="D36" s="18"/>
      <c r="E36" s="19">
        <v>159750</v>
      </c>
      <c r="F36" s="20">
        <v>235941</v>
      </c>
      <c r="G36" s="20">
        <v>-607250</v>
      </c>
      <c r="H36" s="37">
        <v>256064</v>
      </c>
      <c r="I36" s="37">
        <v>-1518</v>
      </c>
      <c r="J36" s="37">
        <v>-352704</v>
      </c>
      <c r="K36" s="20">
        <v>439382</v>
      </c>
      <c r="L36" s="20">
        <v>142117</v>
      </c>
      <c r="M36" s="20">
        <v>403880</v>
      </c>
      <c r="N36" s="20">
        <v>985379</v>
      </c>
      <c r="O36" s="37">
        <v>1401339</v>
      </c>
      <c r="P36" s="37">
        <v>-917749</v>
      </c>
      <c r="Q36" s="37">
        <v>981629</v>
      </c>
      <c r="R36" s="20">
        <v>1465219</v>
      </c>
      <c r="S36" s="20"/>
      <c r="T36" s="20"/>
      <c r="U36" s="20"/>
      <c r="V36" s="37"/>
      <c r="W36" s="37">
        <v>2097894</v>
      </c>
      <c r="X36" s="37"/>
      <c r="Y36" s="20">
        <v>2097894</v>
      </c>
      <c r="Z36" s="21"/>
      <c r="AA36" s="22">
        <v>235941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1851142</v>
      </c>
      <c r="D39" s="26">
        <f>SUM(D34:D38)</f>
        <v>0</v>
      </c>
      <c r="E39" s="27">
        <f t="shared" si="2"/>
        <v>159750</v>
      </c>
      <c r="F39" s="28">
        <f t="shared" si="2"/>
        <v>235941</v>
      </c>
      <c r="G39" s="28">
        <f t="shared" si="2"/>
        <v>-607250</v>
      </c>
      <c r="H39" s="28">
        <f t="shared" si="2"/>
        <v>256064</v>
      </c>
      <c r="I39" s="28">
        <f t="shared" si="2"/>
        <v>-1518</v>
      </c>
      <c r="J39" s="28">
        <f t="shared" si="2"/>
        <v>-352704</v>
      </c>
      <c r="K39" s="28">
        <f t="shared" si="2"/>
        <v>439382</v>
      </c>
      <c r="L39" s="28">
        <f t="shared" si="2"/>
        <v>142117</v>
      </c>
      <c r="M39" s="28">
        <f t="shared" si="2"/>
        <v>403880</v>
      </c>
      <c r="N39" s="28">
        <f t="shared" si="2"/>
        <v>985379</v>
      </c>
      <c r="O39" s="28">
        <f t="shared" si="2"/>
        <v>1401339</v>
      </c>
      <c r="P39" s="28">
        <f t="shared" si="2"/>
        <v>-917749</v>
      </c>
      <c r="Q39" s="28">
        <f t="shared" si="2"/>
        <v>981629</v>
      </c>
      <c r="R39" s="28">
        <f t="shared" si="2"/>
        <v>1465219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2097894</v>
      </c>
      <c r="X39" s="28">
        <f t="shared" si="2"/>
        <v>0</v>
      </c>
      <c r="Y39" s="28">
        <f t="shared" si="2"/>
        <v>2097894</v>
      </c>
      <c r="Z39" s="29">
        <f>+IF(X39&lt;&gt;0,+(Y39/X39)*100,0)</f>
        <v>0</v>
      </c>
      <c r="AA39" s="30">
        <f>SUM(AA34:AA38)</f>
        <v>235941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-765311167</v>
      </c>
      <c r="D41" s="32">
        <f>+D17+D30+D39</f>
        <v>0</v>
      </c>
      <c r="E41" s="33">
        <f t="shared" si="3"/>
        <v>159750</v>
      </c>
      <c r="F41" s="34">
        <f t="shared" si="3"/>
        <v>235941</v>
      </c>
      <c r="G41" s="34">
        <f t="shared" si="3"/>
        <v>-1000977349</v>
      </c>
      <c r="H41" s="34">
        <f t="shared" si="3"/>
        <v>256064</v>
      </c>
      <c r="I41" s="34">
        <f t="shared" si="3"/>
        <v>-1518</v>
      </c>
      <c r="J41" s="34">
        <f t="shared" si="3"/>
        <v>-1000722803</v>
      </c>
      <c r="K41" s="34">
        <f t="shared" si="3"/>
        <v>439382</v>
      </c>
      <c r="L41" s="34">
        <f t="shared" si="3"/>
        <v>142117</v>
      </c>
      <c r="M41" s="34">
        <f t="shared" si="3"/>
        <v>403880</v>
      </c>
      <c r="N41" s="34">
        <f t="shared" si="3"/>
        <v>985379</v>
      </c>
      <c r="O41" s="34">
        <f t="shared" si="3"/>
        <v>1401339</v>
      </c>
      <c r="P41" s="34">
        <f t="shared" si="3"/>
        <v>-917749</v>
      </c>
      <c r="Q41" s="34">
        <f t="shared" si="3"/>
        <v>981629</v>
      </c>
      <c r="R41" s="34">
        <f t="shared" si="3"/>
        <v>1465219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-998272205</v>
      </c>
      <c r="X41" s="34">
        <f t="shared" si="3"/>
        <v>0</v>
      </c>
      <c r="Y41" s="34">
        <f t="shared" si="3"/>
        <v>-998272205</v>
      </c>
      <c r="Z41" s="35">
        <f>+IF(X41&lt;&gt;0,+(Y41/X41)*100,0)</f>
        <v>0</v>
      </c>
      <c r="AA41" s="36">
        <f>+AA17+AA30+AA39</f>
        <v>235941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1157610604</v>
      </c>
      <c r="G42" s="34"/>
      <c r="H42" s="34">
        <f>+G43+H60</f>
        <v>-1000977349</v>
      </c>
      <c r="I42" s="34">
        <f>+H43+I60</f>
        <v>-1000721285</v>
      </c>
      <c r="J42" s="34">
        <f>+G42</f>
        <v>0</v>
      </c>
      <c r="K42" s="34">
        <f>+I43+K60</f>
        <v>156887801</v>
      </c>
      <c r="L42" s="34">
        <f>+K43+L60</f>
        <v>157327183</v>
      </c>
      <c r="M42" s="34">
        <f>+L43+M60</f>
        <v>157469300</v>
      </c>
      <c r="N42" s="34">
        <f>+K42</f>
        <v>156887801</v>
      </c>
      <c r="O42" s="34">
        <f>+M43+O60</f>
        <v>157873180</v>
      </c>
      <c r="P42" s="34">
        <f>+O43+P60</f>
        <v>159274519</v>
      </c>
      <c r="Q42" s="34">
        <f>+P43+Q60</f>
        <v>158356770</v>
      </c>
      <c r="R42" s="34">
        <f>+O42</f>
        <v>157873180</v>
      </c>
      <c r="S42" s="34">
        <f>+Q43+S60</f>
        <v>159338399</v>
      </c>
      <c r="T42" s="34">
        <f>+S43+T60</f>
        <v>159338399</v>
      </c>
      <c r="U42" s="34">
        <f>+T43+U60</f>
        <v>159338399</v>
      </c>
      <c r="V42" s="34">
        <f>+S42</f>
        <v>159338399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>
        <v>1157610604</v>
      </c>
    </row>
    <row r="43" spans="1:27" x14ac:dyDescent="0.25">
      <c r="A43" s="42" t="s">
        <v>65</v>
      </c>
      <c r="B43" s="43" t="s">
        <v>64</v>
      </c>
      <c r="C43" s="44">
        <f>+C41+C42</f>
        <v>-765311167</v>
      </c>
      <c r="D43" s="44">
        <f t="shared" ref="D43:AA43" si="4">+D41+D42</f>
        <v>0</v>
      </c>
      <c r="E43" s="45">
        <f t="shared" si="4"/>
        <v>159750</v>
      </c>
      <c r="F43" s="46">
        <f t="shared" si="4"/>
        <v>1157846545</v>
      </c>
      <c r="G43" s="46">
        <f t="shared" si="4"/>
        <v>-1000977349</v>
      </c>
      <c r="H43" s="46">
        <f t="shared" si="4"/>
        <v>-1000721285</v>
      </c>
      <c r="I43" s="46">
        <f t="shared" si="4"/>
        <v>-1000722803</v>
      </c>
      <c r="J43" s="46">
        <f>+I43</f>
        <v>-1000722803</v>
      </c>
      <c r="K43" s="46">
        <f t="shared" si="4"/>
        <v>157327183</v>
      </c>
      <c r="L43" s="46">
        <f t="shared" si="4"/>
        <v>157469300</v>
      </c>
      <c r="M43" s="46">
        <f t="shared" si="4"/>
        <v>157873180</v>
      </c>
      <c r="N43" s="46">
        <f>+M43</f>
        <v>157873180</v>
      </c>
      <c r="O43" s="46">
        <f t="shared" si="4"/>
        <v>159274519</v>
      </c>
      <c r="P43" s="46">
        <f t="shared" si="4"/>
        <v>158356770</v>
      </c>
      <c r="Q43" s="46">
        <f t="shared" si="4"/>
        <v>159338399</v>
      </c>
      <c r="R43" s="46">
        <f>+Q43</f>
        <v>159338399</v>
      </c>
      <c r="S43" s="46">
        <f t="shared" si="4"/>
        <v>159338399</v>
      </c>
      <c r="T43" s="46">
        <f t="shared" si="4"/>
        <v>159338399</v>
      </c>
      <c r="U43" s="46">
        <f t="shared" si="4"/>
        <v>159338399</v>
      </c>
      <c r="V43" s="46">
        <f>+U43</f>
        <v>159338399</v>
      </c>
      <c r="W43" s="46">
        <f>+V43</f>
        <v>159338399</v>
      </c>
      <c r="X43" s="46">
        <f t="shared" si="4"/>
        <v>0</v>
      </c>
      <c r="Y43" s="46">
        <f t="shared" si="4"/>
        <v>-998272205</v>
      </c>
      <c r="Z43" s="47">
        <f>+IF(X43&lt;&gt;0,+(Y43/X43)*100,0)</f>
        <v>0</v>
      </c>
      <c r="AA43" s="48">
        <f t="shared" si="4"/>
        <v>1157846545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1:14" hidden="1" x14ac:dyDescent="0.25">
      <c r="K60">
        <v>1157610604</v>
      </c>
      <c r="N60">
        <v>1157610604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20134919</v>
      </c>
      <c r="D7" s="18"/>
      <c r="E7" s="19">
        <v>31013326</v>
      </c>
      <c r="F7" s="20">
        <v>28565651</v>
      </c>
      <c r="G7" s="20">
        <v>1570904</v>
      </c>
      <c r="H7" s="20">
        <v>1527123</v>
      </c>
      <c r="I7" s="20">
        <v>1667490</v>
      </c>
      <c r="J7" s="20">
        <v>4765517</v>
      </c>
      <c r="K7" s="20">
        <v>1527598</v>
      </c>
      <c r="L7" s="20">
        <v>1537791</v>
      </c>
      <c r="M7" s="20">
        <v>1926711</v>
      </c>
      <c r="N7" s="20">
        <v>4992100</v>
      </c>
      <c r="O7" s="20">
        <v>1556252</v>
      </c>
      <c r="P7" s="20">
        <v>1554605</v>
      </c>
      <c r="Q7" s="20">
        <v>1848078</v>
      </c>
      <c r="R7" s="20">
        <v>4958935</v>
      </c>
      <c r="S7" s="20"/>
      <c r="T7" s="20"/>
      <c r="U7" s="20"/>
      <c r="V7" s="20"/>
      <c r="W7" s="20">
        <v>14716552</v>
      </c>
      <c r="X7" s="20">
        <v>21139032</v>
      </c>
      <c r="Y7" s="20">
        <v>-6422480</v>
      </c>
      <c r="Z7" s="21">
        <v>-30.382091289705226</v>
      </c>
      <c r="AA7" s="22">
        <v>28565651</v>
      </c>
    </row>
    <row r="8" spans="1:27" x14ac:dyDescent="0.25">
      <c r="A8" s="23" t="s">
        <v>36</v>
      </c>
      <c r="B8" s="17" t="s">
        <v>32</v>
      </c>
      <c r="C8" s="18">
        <v>23170</v>
      </c>
      <c r="D8" s="18"/>
      <c r="E8" s="19"/>
      <c r="F8" s="20"/>
      <c r="G8" s="20"/>
      <c r="H8" s="20"/>
      <c r="I8" s="20"/>
      <c r="J8" s="20"/>
      <c r="K8" s="20"/>
      <c r="L8" s="20">
        <v>787229</v>
      </c>
      <c r="M8" s="20"/>
      <c r="N8" s="20">
        <v>787229</v>
      </c>
      <c r="O8" s="20"/>
      <c r="P8" s="20"/>
      <c r="Q8" s="20"/>
      <c r="R8" s="20"/>
      <c r="S8" s="20"/>
      <c r="T8" s="20"/>
      <c r="U8" s="20"/>
      <c r="V8" s="20"/>
      <c r="W8" s="20">
        <v>787229</v>
      </c>
      <c r="X8" s="20"/>
      <c r="Y8" s="20">
        <v>787229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462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290743</v>
      </c>
      <c r="D11" s="18"/>
      <c r="E11" s="19">
        <v>4738904</v>
      </c>
      <c r="F11" s="20">
        <v>4146541</v>
      </c>
      <c r="G11" s="20">
        <v>19747</v>
      </c>
      <c r="H11" s="20">
        <v>26310</v>
      </c>
      <c r="I11" s="20">
        <v>20295</v>
      </c>
      <c r="J11" s="20">
        <v>66352</v>
      </c>
      <c r="K11" s="20">
        <v>17564</v>
      </c>
      <c r="L11" s="20">
        <v>14610</v>
      </c>
      <c r="M11" s="20">
        <v>34518</v>
      </c>
      <c r="N11" s="20">
        <v>66692</v>
      </c>
      <c r="O11" s="20">
        <v>16225</v>
      </c>
      <c r="P11" s="20">
        <v>20648</v>
      </c>
      <c r="Q11" s="20">
        <v>25829</v>
      </c>
      <c r="R11" s="20">
        <v>62702</v>
      </c>
      <c r="S11" s="20"/>
      <c r="T11" s="20"/>
      <c r="U11" s="20"/>
      <c r="V11" s="20"/>
      <c r="W11" s="20">
        <v>195746</v>
      </c>
      <c r="X11" s="20">
        <v>3032269</v>
      </c>
      <c r="Y11" s="20">
        <v>-2836523</v>
      </c>
      <c r="Z11" s="21">
        <v>-93.544570089263189</v>
      </c>
      <c r="AA11" s="22">
        <v>4146541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-690</v>
      </c>
      <c r="D14" s="18"/>
      <c r="E14" s="19">
        <v>-1228638</v>
      </c>
      <c r="F14" s="20">
        <v>-1801158</v>
      </c>
      <c r="G14" s="20">
        <v>-680224</v>
      </c>
      <c r="H14" s="20">
        <v>-664026</v>
      </c>
      <c r="I14" s="20">
        <v>-627629</v>
      </c>
      <c r="J14" s="20">
        <v>-1971879</v>
      </c>
      <c r="K14" s="20">
        <v>-674902</v>
      </c>
      <c r="L14" s="20">
        <v>-616416</v>
      </c>
      <c r="M14" s="20">
        <v>-616511</v>
      </c>
      <c r="N14" s="20">
        <v>-1907829</v>
      </c>
      <c r="O14" s="20">
        <v>-561561</v>
      </c>
      <c r="P14" s="20">
        <v>-767847</v>
      </c>
      <c r="Q14" s="20">
        <v>-668065</v>
      </c>
      <c r="R14" s="20">
        <v>-1997473</v>
      </c>
      <c r="S14" s="20"/>
      <c r="T14" s="20"/>
      <c r="U14" s="20"/>
      <c r="V14" s="20"/>
      <c r="W14" s="20">
        <v>-5877181</v>
      </c>
      <c r="X14" s="20">
        <v>-1371111</v>
      </c>
      <c r="Y14" s="20">
        <v>-4506070</v>
      </c>
      <c r="Z14" s="21">
        <v>328.64370572477355</v>
      </c>
      <c r="AA14" s="22">
        <v>-1801158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20448604</v>
      </c>
      <c r="D17" s="26">
        <f>SUM(D6:D16)</f>
        <v>0</v>
      </c>
      <c r="E17" s="27">
        <f t="shared" si="0"/>
        <v>34523592</v>
      </c>
      <c r="F17" s="28">
        <f t="shared" si="0"/>
        <v>30911034</v>
      </c>
      <c r="G17" s="28">
        <f t="shared" si="0"/>
        <v>910427</v>
      </c>
      <c r="H17" s="28">
        <f t="shared" si="0"/>
        <v>889407</v>
      </c>
      <c r="I17" s="28">
        <f t="shared" si="0"/>
        <v>1060156</v>
      </c>
      <c r="J17" s="28">
        <f t="shared" si="0"/>
        <v>2859990</v>
      </c>
      <c r="K17" s="28">
        <f t="shared" si="0"/>
        <v>870260</v>
      </c>
      <c r="L17" s="28">
        <f t="shared" si="0"/>
        <v>1723214</v>
      </c>
      <c r="M17" s="28">
        <f t="shared" si="0"/>
        <v>1344718</v>
      </c>
      <c r="N17" s="28">
        <f t="shared" si="0"/>
        <v>3938192</v>
      </c>
      <c r="O17" s="28">
        <f t="shared" si="0"/>
        <v>1010916</v>
      </c>
      <c r="P17" s="28">
        <f t="shared" si="0"/>
        <v>807406</v>
      </c>
      <c r="Q17" s="28">
        <f t="shared" si="0"/>
        <v>1205842</v>
      </c>
      <c r="R17" s="28">
        <f t="shared" si="0"/>
        <v>3024164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9822346</v>
      </c>
      <c r="X17" s="28">
        <f t="shared" si="0"/>
        <v>22800190</v>
      </c>
      <c r="Y17" s="28">
        <f t="shared" si="0"/>
        <v>-12977844</v>
      </c>
      <c r="Z17" s="29">
        <f>+IF(X17&lt;&gt;0,+(Y17/X17)*100,0)</f>
        <v>-56.919894088601893</v>
      </c>
      <c r="AA17" s="30">
        <f>SUM(AA6:AA16)</f>
        <v>30911034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-11337724</v>
      </c>
      <c r="D28" s="18"/>
      <c r="E28" s="19">
        <v>-4447826</v>
      </c>
      <c r="F28" s="20">
        <v>-16803016</v>
      </c>
      <c r="G28" s="20">
        <v>-8691088</v>
      </c>
      <c r="H28" s="20"/>
      <c r="I28" s="20"/>
      <c r="J28" s="20">
        <v>-8691088</v>
      </c>
      <c r="K28" s="20"/>
      <c r="L28" s="20"/>
      <c r="M28" s="20">
        <v>-1099432</v>
      </c>
      <c r="N28" s="20">
        <v>-1099432</v>
      </c>
      <c r="O28" s="20"/>
      <c r="P28" s="20"/>
      <c r="Q28" s="20">
        <v>-967183</v>
      </c>
      <c r="R28" s="20">
        <v>-967183</v>
      </c>
      <c r="S28" s="20"/>
      <c r="T28" s="20"/>
      <c r="U28" s="20"/>
      <c r="V28" s="20"/>
      <c r="W28" s="20">
        <v>-10757703</v>
      </c>
      <c r="X28" s="20">
        <v>-6305791</v>
      </c>
      <c r="Y28" s="20">
        <v>-4451912</v>
      </c>
      <c r="Z28" s="21">
        <v>70.600373529665035</v>
      </c>
      <c r="AA28" s="22">
        <v>-16803016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-11337724</v>
      </c>
      <c r="D30" s="26">
        <f t="shared" ref="D30:Y30" si="1">SUM(D21:D29)</f>
        <v>0</v>
      </c>
      <c r="E30" s="27">
        <f t="shared" si="1"/>
        <v>-4447826</v>
      </c>
      <c r="F30" s="28">
        <f t="shared" si="1"/>
        <v>-16803016</v>
      </c>
      <c r="G30" s="28">
        <f t="shared" si="1"/>
        <v>-8691088</v>
      </c>
      <c r="H30" s="28">
        <f t="shared" si="1"/>
        <v>0</v>
      </c>
      <c r="I30" s="28">
        <f t="shared" si="1"/>
        <v>0</v>
      </c>
      <c r="J30" s="28">
        <f t="shared" si="1"/>
        <v>-8691088</v>
      </c>
      <c r="K30" s="28">
        <f t="shared" si="1"/>
        <v>0</v>
      </c>
      <c r="L30" s="28">
        <f t="shared" si="1"/>
        <v>0</v>
      </c>
      <c r="M30" s="28">
        <f t="shared" si="1"/>
        <v>-1099432</v>
      </c>
      <c r="N30" s="28">
        <f t="shared" si="1"/>
        <v>-1099432</v>
      </c>
      <c r="O30" s="28">
        <f t="shared" si="1"/>
        <v>0</v>
      </c>
      <c r="P30" s="28">
        <f t="shared" si="1"/>
        <v>0</v>
      </c>
      <c r="Q30" s="28">
        <f t="shared" si="1"/>
        <v>-967183</v>
      </c>
      <c r="R30" s="28">
        <f t="shared" si="1"/>
        <v>-967183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-10757703</v>
      </c>
      <c r="X30" s="28">
        <f t="shared" si="1"/>
        <v>-6305791</v>
      </c>
      <c r="Y30" s="28">
        <f t="shared" si="1"/>
        <v>-4451912</v>
      </c>
      <c r="Z30" s="29">
        <f>+IF(X30&lt;&gt;0,+(Y30/X30)*100,0)</f>
        <v>70.600373529665035</v>
      </c>
      <c r="AA30" s="30">
        <f>SUM(AA21:AA29)</f>
        <v>-16803016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9110880</v>
      </c>
      <c r="D41" s="32">
        <f>+D17+D30+D39</f>
        <v>0</v>
      </c>
      <c r="E41" s="33">
        <f t="shared" si="3"/>
        <v>30075766</v>
      </c>
      <c r="F41" s="34">
        <f t="shared" si="3"/>
        <v>14108018</v>
      </c>
      <c r="G41" s="34">
        <f t="shared" si="3"/>
        <v>-7780661</v>
      </c>
      <c r="H41" s="34">
        <f t="shared" si="3"/>
        <v>889407</v>
      </c>
      <c r="I41" s="34">
        <f t="shared" si="3"/>
        <v>1060156</v>
      </c>
      <c r="J41" s="34">
        <f t="shared" si="3"/>
        <v>-5831098</v>
      </c>
      <c r="K41" s="34">
        <f t="shared" si="3"/>
        <v>870260</v>
      </c>
      <c r="L41" s="34">
        <f t="shared" si="3"/>
        <v>1723214</v>
      </c>
      <c r="M41" s="34">
        <f t="shared" si="3"/>
        <v>245286</v>
      </c>
      <c r="N41" s="34">
        <f t="shared" si="3"/>
        <v>2838760</v>
      </c>
      <c r="O41" s="34">
        <f t="shared" si="3"/>
        <v>1010916</v>
      </c>
      <c r="P41" s="34">
        <f t="shared" si="3"/>
        <v>807406</v>
      </c>
      <c r="Q41" s="34">
        <f t="shared" si="3"/>
        <v>238659</v>
      </c>
      <c r="R41" s="34">
        <f t="shared" si="3"/>
        <v>2056981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-935357</v>
      </c>
      <c r="X41" s="34">
        <f t="shared" si="3"/>
        <v>16494399</v>
      </c>
      <c r="Y41" s="34">
        <f t="shared" si="3"/>
        <v>-17429756</v>
      </c>
      <c r="Z41" s="35">
        <f>+IF(X41&lt;&gt;0,+(Y41/X41)*100,0)</f>
        <v>-105.67075526668175</v>
      </c>
      <c r="AA41" s="36">
        <f>+AA17+AA30+AA39</f>
        <v>14108018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-7780661</v>
      </c>
      <c r="I42" s="34">
        <f>+H43+I60</f>
        <v>-6891254</v>
      </c>
      <c r="J42" s="34">
        <f>+G42</f>
        <v>0</v>
      </c>
      <c r="K42" s="34">
        <f>+I43+K60</f>
        <v>-5831098</v>
      </c>
      <c r="L42" s="34">
        <f>+K43+L60</f>
        <v>-4960838</v>
      </c>
      <c r="M42" s="34">
        <f>+L43+M60</f>
        <v>-3237624</v>
      </c>
      <c r="N42" s="34">
        <f>+K42</f>
        <v>-5831098</v>
      </c>
      <c r="O42" s="34">
        <f>+M43+O60</f>
        <v>-2992338</v>
      </c>
      <c r="P42" s="34">
        <f>+O43+P60</f>
        <v>-1981422</v>
      </c>
      <c r="Q42" s="34">
        <f>+P43+Q60</f>
        <v>-1174016</v>
      </c>
      <c r="R42" s="34">
        <f>+O42</f>
        <v>-2992338</v>
      </c>
      <c r="S42" s="34">
        <f>+Q43+S60</f>
        <v>-935357</v>
      </c>
      <c r="T42" s="34">
        <f>+S43+T60</f>
        <v>-935357</v>
      </c>
      <c r="U42" s="34">
        <f>+T43+U60</f>
        <v>-935357</v>
      </c>
      <c r="V42" s="34">
        <f>+S42</f>
        <v>-935357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9110880</v>
      </c>
      <c r="D43" s="44">
        <f t="shared" ref="D43:AA43" si="4">+D41+D42</f>
        <v>0</v>
      </c>
      <c r="E43" s="45">
        <f t="shared" si="4"/>
        <v>30075766</v>
      </c>
      <c r="F43" s="46">
        <f t="shared" si="4"/>
        <v>14108018</v>
      </c>
      <c r="G43" s="46">
        <f t="shared" si="4"/>
        <v>-7780661</v>
      </c>
      <c r="H43" s="46">
        <f t="shared" si="4"/>
        <v>-6891254</v>
      </c>
      <c r="I43" s="46">
        <f t="shared" si="4"/>
        <v>-5831098</v>
      </c>
      <c r="J43" s="46">
        <f>+I43</f>
        <v>-5831098</v>
      </c>
      <c r="K43" s="46">
        <f t="shared" si="4"/>
        <v>-4960838</v>
      </c>
      <c r="L43" s="46">
        <f t="shared" si="4"/>
        <v>-3237624</v>
      </c>
      <c r="M43" s="46">
        <f t="shared" si="4"/>
        <v>-2992338</v>
      </c>
      <c r="N43" s="46">
        <f>+M43</f>
        <v>-2992338</v>
      </c>
      <c r="O43" s="46">
        <f t="shared" si="4"/>
        <v>-1981422</v>
      </c>
      <c r="P43" s="46">
        <f t="shared" si="4"/>
        <v>-1174016</v>
      </c>
      <c r="Q43" s="46">
        <f t="shared" si="4"/>
        <v>-935357</v>
      </c>
      <c r="R43" s="46">
        <f>+Q43</f>
        <v>-935357</v>
      </c>
      <c r="S43" s="46">
        <f t="shared" si="4"/>
        <v>-935357</v>
      </c>
      <c r="T43" s="46">
        <f t="shared" si="4"/>
        <v>-935357</v>
      </c>
      <c r="U43" s="46">
        <f t="shared" si="4"/>
        <v>-935357</v>
      </c>
      <c r="V43" s="46">
        <f>+U43</f>
        <v>-935357</v>
      </c>
      <c r="W43" s="46">
        <f>+V43</f>
        <v>-935357</v>
      </c>
      <c r="X43" s="46">
        <f t="shared" si="4"/>
        <v>16494399</v>
      </c>
      <c r="Y43" s="46">
        <f t="shared" si="4"/>
        <v>-17429756</v>
      </c>
      <c r="Z43" s="47">
        <f>+IF(X43&lt;&gt;0,+(Y43/X43)*100,0)</f>
        <v>-105.67075526668175</v>
      </c>
      <c r="AA43" s="48">
        <f t="shared" si="4"/>
        <v>14108018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12463872</v>
      </c>
      <c r="D7" s="18"/>
      <c r="E7" s="19">
        <v>9228600</v>
      </c>
      <c r="F7" s="20">
        <v>11172910</v>
      </c>
      <c r="G7" s="20">
        <v>1134329</v>
      </c>
      <c r="H7" s="20">
        <v>1195706</v>
      </c>
      <c r="I7" s="20">
        <v>1274249</v>
      </c>
      <c r="J7" s="20">
        <v>3604284</v>
      </c>
      <c r="K7" s="20">
        <v>1263073</v>
      </c>
      <c r="L7" s="20">
        <v>1148275</v>
      </c>
      <c r="M7" s="20">
        <v>1097253</v>
      </c>
      <c r="N7" s="20">
        <v>3508601</v>
      </c>
      <c r="O7" s="20">
        <v>1158746</v>
      </c>
      <c r="P7" s="20">
        <v>1068444</v>
      </c>
      <c r="Q7" s="20">
        <v>1289298</v>
      </c>
      <c r="R7" s="20">
        <v>3516488</v>
      </c>
      <c r="S7" s="20"/>
      <c r="T7" s="20"/>
      <c r="U7" s="20"/>
      <c r="V7" s="20"/>
      <c r="W7" s="20">
        <v>10629373</v>
      </c>
      <c r="X7" s="20">
        <v>8379567</v>
      </c>
      <c r="Y7" s="20">
        <v>2249806</v>
      </c>
      <c r="Z7" s="21">
        <v>26.848714259340607</v>
      </c>
      <c r="AA7" s="22">
        <v>11172910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6184000</v>
      </c>
      <c r="D9" s="18"/>
      <c r="E9" s="19">
        <v>6457000</v>
      </c>
      <c r="F9" s="20">
        <v>7385885</v>
      </c>
      <c r="G9" s="20">
        <v>6457000</v>
      </c>
      <c r="H9" s="20"/>
      <c r="I9" s="20"/>
      <c r="J9" s="20">
        <v>6457000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6457000</v>
      </c>
      <c r="X9" s="20">
        <v>5418096</v>
      </c>
      <c r="Y9" s="20">
        <v>1038904</v>
      </c>
      <c r="Z9" s="21">
        <v>19.174706391322708</v>
      </c>
      <c r="AA9" s="22">
        <v>7385885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5765901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3848940</v>
      </c>
      <c r="Y10" s="20">
        <v>-3848940</v>
      </c>
      <c r="Z10" s="21">
        <v>-100</v>
      </c>
      <c r="AA10" s="22">
        <v>5765901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576403</v>
      </c>
      <c r="F11" s="20">
        <v>328949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246687</v>
      </c>
      <c r="Y11" s="20">
        <v>-246687</v>
      </c>
      <c r="Z11" s="21">
        <v>-100</v>
      </c>
      <c r="AA11" s="22">
        <v>328949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-15645293</v>
      </c>
      <c r="F14" s="20">
        <v>-16473222</v>
      </c>
      <c r="G14" s="20">
        <v>-502884</v>
      </c>
      <c r="H14" s="20">
        <v>-149867</v>
      </c>
      <c r="I14" s="20">
        <v>-849598</v>
      </c>
      <c r="J14" s="20">
        <v>-1502349</v>
      </c>
      <c r="K14" s="20">
        <v>-184893</v>
      </c>
      <c r="L14" s="20">
        <v>-791421</v>
      </c>
      <c r="M14" s="20">
        <v>-278860</v>
      </c>
      <c r="N14" s="20">
        <v>-1255174</v>
      </c>
      <c r="O14" s="20">
        <v>-1068854</v>
      </c>
      <c r="P14" s="20">
        <v>-405700</v>
      </c>
      <c r="Q14" s="20">
        <v>-609762</v>
      </c>
      <c r="R14" s="20">
        <v>-2084316</v>
      </c>
      <c r="S14" s="20"/>
      <c r="T14" s="20"/>
      <c r="U14" s="20"/>
      <c r="V14" s="20"/>
      <c r="W14" s="20">
        <v>-4841839</v>
      </c>
      <c r="X14" s="20">
        <v>-12276546</v>
      </c>
      <c r="Y14" s="20">
        <v>7434707</v>
      </c>
      <c r="Z14" s="21">
        <v>-60.560250415711394</v>
      </c>
      <c r="AA14" s="22">
        <v>-16473222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18647872</v>
      </c>
      <c r="D17" s="26">
        <f>SUM(D6:D16)</f>
        <v>0</v>
      </c>
      <c r="E17" s="27">
        <f t="shared" si="0"/>
        <v>616710</v>
      </c>
      <c r="F17" s="28">
        <f t="shared" si="0"/>
        <v>8180423</v>
      </c>
      <c r="G17" s="28">
        <f t="shared" si="0"/>
        <v>7088445</v>
      </c>
      <c r="H17" s="28">
        <f t="shared" si="0"/>
        <v>1045839</v>
      </c>
      <c r="I17" s="28">
        <f t="shared" si="0"/>
        <v>424651</v>
      </c>
      <c r="J17" s="28">
        <f t="shared" si="0"/>
        <v>8558935</v>
      </c>
      <c r="K17" s="28">
        <f t="shared" si="0"/>
        <v>1078180</v>
      </c>
      <c r="L17" s="28">
        <f t="shared" si="0"/>
        <v>356854</v>
      </c>
      <c r="M17" s="28">
        <f t="shared" si="0"/>
        <v>818393</v>
      </c>
      <c r="N17" s="28">
        <f t="shared" si="0"/>
        <v>2253427</v>
      </c>
      <c r="O17" s="28">
        <f t="shared" si="0"/>
        <v>89892</v>
      </c>
      <c r="P17" s="28">
        <f t="shared" si="0"/>
        <v>662744</v>
      </c>
      <c r="Q17" s="28">
        <f t="shared" si="0"/>
        <v>679536</v>
      </c>
      <c r="R17" s="28">
        <f t="shared" si="0"/>
        <v>1432172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12244534</v>
      </c>
      <c r="X17" s="28">
        <f t="shared" si="0"/>
        <v>5616744</v>
      </c>
      <c r="Y17" s="28">
        <f t="shared" si="0"/>
        <v>6627790</v>
      </c>
      <c r="Z17" s="29">
        <f>+IF(X17&lt;&gt;0,+(Y17/X17)*100,0)</f>
        <v>118.00057114940614</v>
      </c>
      <c r="AA17" s="30">
        <f>SUM(AA6:AA16)</f>
        <v>8180423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-22682123</v>
      </c>
      <c r="D28" s="18"/>
      <c r="E28" s="19">
        <v>-1625000</v>
      </c>
      <c r="F28" s="20">
        <v>-7901784</v>
      </c>
      <c r="G28" s="20"/>
      <c r="H28" s="20"/>
      <c r="I28" s="20">
        <v>-14357</v>
      </c>
      <c r="J28" s="20">
        <v>-14357</v>
      </c>
      <c r="K28" s="20">
        <v>-24424</v>
      </c>
      <c r="L28" s="20">
        <v>-2857940</v>
      </c>
      <c r="M28" s="20">
        <v>-96434</v>
      </c>
      <c r="N28" s="20">
        <v>-2978798</v>
      </c>
      <c r="O28" s="20"/>
      <c r="P28" s="20"/>
      <c r="Q28" s="20">
        <v>-2256300</v>
      </c>
      <c r="R28" s="20">
        <v>-2256300</v>
      </c>
      <c r="S28" s="20"/>
      <c r="T28" s="20"/>
      <c r="U28" s="20"/>
      <c r="V28" s="20"/>
      <c r="W28" s="20">
        <v>-5249455</v>
      </c>
      <c r="X28" s="20">
        <v>-5450858</v>
      </c>
      <c r="Y28" s="20">
        <v>201403</v>
      </c>
      <c r="Z28" s="21">
        <v>-3.6948861995671143</v>
      </c>
      <c r="AA28" s="22">
        <v>-7901784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-22682123</v>
      </c>
      <c r="D30" s="26">
        <f t="shared" ref="D30:Y30" si="1">SUM(D21:D29)</f>
        <v>0</v>
      </c>
      <c r="E30" s="27">
        <f t="shared" si="1"/>
        <v>-1625000</v>
      </c>
      <c r="F30" s="28">
        <f t="shared" si="1"/>
        <v>-7901784</v>
      </c>
      <c r="G30" s="28">
        <f t="shared" si="1"/>
        <v>0</v>
      </c>
      <c r="H30" s="28">
        <f t="shared" si="1"/>
        <v>0</v>
      </c>
      <c r="I30" s="28">
        <f t="shared" si="1"/>
        <v>-14357</v>
      </c>
      <c r="J30" s="28">
        <f t="shared" si="1"/>
        <v>-14357</v>
      </c>
      <c r="K30" s="28">
        <f t="shared" si="1"/>
        <v>-24424</v>
      </c>
      <c r="L30" s="28">
        <f t="shared" si="1"/>
        <v>-2857940</v>
      </c>
      <c r="M30" s="28">
        <f t="shared" si="1"/>
        <v>-96434</v>
      </c>
      <c r="N30" s="28">
        <f t="shared" si="1"/>
        <v>-2978798</v>
      </c>
      <c r="O30" s="28">
        <f t="shared" si="1"/>
        <v>0</v>
      </c>
      <c r="P30" s="28">
        <f t="shared" si="1"/>
        <v>0</v>
      </c>
      <c r="Q30" s="28">
        <f t="shared" si="1"/>
        <v>-2256300</v>
      </c>
      <c r="R30" s="28">
        <f t="shared" si="1"/>
        <v>-2256300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-5249455</v>
      </c>
      <c r="X30" s="28">
        <f t="shared" si="1"/>
        <v>-5450858</v>
      </c>
      <c r="Y30" s="28">
        <f t="shared" si="1"/>
        <v>201403</v>
      </c>
      <c r="Z30" s="29">
        <f>+IF(X30&lt;&gt;0,+(Y30/X30)*100,0)</f>
        <v>-3.6948861995671143</v>
      </c>
      <c r="AA30" s="30">
        <f>SUM(AA21:AA29)</f>
        <v>-7901784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-4034251</v>
      </c>
      <c r="D41" s="32">
        <f>+D17+D30+D39</f>
        <v>0</v>
      </c>
      <c r="E41" s="33">
        <f t="shared" si="3"/>
        <v>-1008290</v>
      </c>
      <c r="F41" s="34">
        <f t="shared" si="3"/>
        <v>278639</v>
      </c>
      <c r="G41" s="34">
        <f t="shared" si="3"/>
        <v>7088445</v>
      </c>
      <c r="H41" s="34">
        <f t="shared" si="3"/>
        <v>1045839</v>
      </c>
      <c r="I41" s="34">
        <f t="shared" si="3"/>
        <v>410294</v>
      </c>
      <c r="J41" s="34">
        <f t="shared" si="3"/>
        <v>8544578</v>
      </c>
      <c r="K41" s="34">
        <f t="shared" si="3"/>
        <v>1053756</v>
      </c>
      <c r="L41" s="34">
        <f t="shared" si="3"/>
        <v>-2501086</v>
      </c>
      <c r="M41" s="34">
        <f t="shared" si="3"/>
        <v>721959</v>
      </c>
      <c r="N41" s="34">
        <f t="shared" si="3"/>
        <v>-725371</v>
      </c>
      <c r="O41" s="34">
        <f t="shared" si="3"/>
        <v>89892</v>
      </c>
      <c r="P41" s="34">
        <f t="shared" si="3"/>
        <v>662744</v>
      </c>
      <c r="Q41" s="34">
        <f t="shared" si="3"/>
        <v>-1576764</v>
      </c>
      <c r="R41" s="34">
        <f t="shared" si="3"/>
        <v>-824128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6995079</v>
      </c>
      <c r="X41" s="34">
        <f t="shared" si="3"/>
        <v>165886</v>
      </c>
      <c r="Y41" s="34">
        <f t="shared" si="3"/>
        <v>6829193</v>
      </c>
      <c r="Z41" s="35">
        <f>+IF(X41&lt;&gt;0,+(Y41/X41)*100,0)</f>
        <v>4116.7988859819397</v>
      </c>
      <c r="AA41" s="36">
        <f>+AA17+AA30+AA39</f>
        <v>278639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7088445</v>
      </c>
      <c r="I42" s="34">
        <f>+H43+I60</f>
        <v>8134284</v>
      </c>
      <c r="J42" s="34">
        <f>+G42</f>
        <v>0</v>
      </c>
      <c r="K42" s="34">
        <f>+I43+K60</f>
        <v>8544578</v>
      </c>
      <c r="L42" s="34">
        <f>+K43+L60</f>
        <v>9598334</v>
      </c>
      <c r="M42" s="34">
        <f>+L43+M60</f>
        <v>7097248</v>
      </c>
      <c r="N42" s="34">
        <f>+K42</f>
        <v>8544578</v>
      </c>
      <c r="O42" s="34">
        <f>+M43+O60</f>
        <v>7819207</v>
      </c>
      <c r="P42" s="34">
        <f>+O43+P60</f>
        <v>7909099</v>
      </c>
      <c r="Q42" s="34">
        <f>+P43+Q60</f>
        <v>8571843</v>
      </c>
      <c r="R42" s="34">
        <f>+O42</f>
        <v>7819207</v>
      </c>
      <c r="S42" s="34">
        <f>+Q43+S60</f>
        <v>6995079</v>
      </c>
      <c r="T42" s="34">
        <f>+S43+T60</f>
        <v>6995079</v>
      </c>
      <c r="U42" s="34">
        <f>+T43+U60</f>
        <v>6995079</v>
      </c>
      <c r="V42" s="34">
        <f>+S42</f>
        <v>6995079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-4034251</v>
      </c>
      <c r="D43" s="44">
        <f t="shared" ref="D43:AA43" si="4">+D41+D42</f>
        <v>0</v>
      </c>
      <c r="E43" s="45">
        <f t="shared" si="4"/>
        <v>-1008290</v>
      </c>
      <c r="F43" s="46">
        <f t="shared" si="4"/>
        <v>278639</v>
      </c>
      <c r="G43" s="46">
        <f t="shared" si="4"/>
        <v>7088445</v>
      </c>
      <c r="H43" s="46">
        <f t="shared" si="4"/>
        <v>8134284</v>
      </c>
      <c r="I43" s="46">
        <f t="shared" si="4"/>
        <v>8544578</v>
      </c>
      <c r="J43" s="46">
        <f>+I43</f>
        <v>8544578</v>
      </c>
      <c r="K43" s="46">
        <f t="shared" si="4"/>
        <v>9598334</v>
      </c>
      <c r="L43" s="46">
        <f t="shared" si="4"/>
        <v>7097248</v>
      </c>
      <c r="M43" s="46">
        <f t="shared" si="4"/>
        <v>7819207</v>
      </c>
      <c r="N43" s="46">
        <f>+M43</f>
        <v>7819207</v>
      </c>
      <c r="O43" s="46">
        <f t="shared" si="4"/>
        <v>7909099</v>
      </c>
      <c r="P43" s="46">
        <f t="shared" si="4"/>
        <v>8571843</v>
      </c>
      <c r="Q43" s="46">
        <f t="shared" si="4"/>
        <v>6995079</v>
      </c>
      <c r="R43" s="46">
        <f>+Q43</f>
        <v>6995079</v>
      </c>
      <c r="S43" s="46">
        <f t="shared" si="4"/>
        <v>6995079</v>
      </c>
      <c r="T43" s="46">
        <f t="shared" si="4"/>
        <v>6995079</v>
      </c>
      <c r="U43" s="46">
        <f t="shared" si="4"/>
        <v>6995079</v>
      </c>
      <c r="V43" s="46">
        <f>+U43</f>
        <v>6995079</v>
      </c>
      <c r="W43" s="46">
        <f>+V43</f>
        <v>6995079</v>
      </c>
      <c r="X43" s="46">
        <f t="shared" si="4"/>
        <v>165886</v>
      </c>
      <c r="Y43" s="46">
        <f t="shared" si="4"/>
        <v>6829193</v>
      </c>
      <c r="Z43" s="47">
        <f>+IF(X43&lt;&gt;0,+(Y43/X43)*100,0)</f>
        <v>4116.7988859819397</v>
      </c>
      <c r="AA43" s="48">
        <f t="shared" si="4"/>
        <v>278639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19231976</v>
      </c>
      <c r="D7" s="18"/>
      <c r="E7" s="19">
        <v>18919987</v>
      </c>
      <c r="F7" s="20">
        <v>18233142</v>
      </c>
      <c r="G7" s="20">
        <v>1635087</v>
      </c>
      <c r="H7" s="20">
        <v>1569954</v>
      </c>
      <c r="I7" s="20">
        <v>1638212</v>
      </c>
      <c r="J7" s="20">
        <v>4843253</v>
      </c>
      <c r="K7" s="20">
        <v>1717101</v>
      </c>
      <c r="L7" s="20">
        <v>1589257</v>
      </c>
      <c r="M7" s="20">
        <v>1629099</v>
      </c>
      <c r="N7" s="20">
        <v>4935457</v>
      </c>
      <c r="O7" s="20">
        <v>1540677</v>
      </c>
      <c r="P7" s="20">
        <v>1511788</v>
      </c>
      <c r="Q7" s="20">
        <v>1711877</v>
      </c>
      <c r="R7" s="20">
        <v>4764342</v>
      </c>
      <c r="S7" s="20"/>
      <c r="T7" s="20"/>
      <c r="U7" s="20"/>
      <c r="V7" s="20"/>
      <c r="W7" s="20">
        <v>14543052</v>
      </c>
      <c r="X7" s="20">
        <v>13558386</v>
      </c>
      <c r="Y7" s="20">
        <v>984666</v>
      </c>
      <c r="Z7" s="21">
        <v>7.2624130925318111</v>
      </c>
      <c r="AA7" s="22">
        <v>18233142</v>
      </c>
    </row>
    <row r="8" spans="1:27" x14ac:dyDescent="0.25">
      <c r="A8" s="23" t="s">
        <v>36</v>
      </c>
      <c r="B8" s="17" t="s">
        <v>32</v>
      </c>
      <c r="C8" s="18">
        <v>5465</v>
      </c>
      <c r="D8" s="18"/>
      <c r="E8" s="19">
        <v>12000</v>
      </c>
      <c r="F8" s="20">
        <v>12000</v>
      </c>
      <c r="G8" s="20">
        <v>545</v>
      </c>
      <c r="H8" s="20">
        <v>1677</v>
      </c>
      <c r="I8" s="20"/>
      <c r="J8" s="20">
        <v>2222</v>
      </c>
      <c r="K8" s="20"/>
      <c r="L8" s="20"/>
      <c r="M8" s="20"/>
      <c r="N8" s="20"/>
      <c r="O8" s="20"/>
      <c r="P8" s="20"/>
      <c r="Q8" s="20">
        <v>1145</v>
      </c>
      <c r="R8" s="20">
        <v>1145</v>
      </c>
      <c r="S8" s="20"/>
      <c r="T8" s="20"/>
      <c r="U8" s="20"/>
      <c r="V8" s="20"/>
      <c r="W8" s="20">
        <v>3367</v>
      </c>
      <c r="X8" s="20">
        <v>10263</v>
      </c>
      <c r="Y8" s="20">
        <v>-6896</v>
      </c>
      <c r="Z8" s="21">
        <v>-67.192828607619603</v>
      </c>
      <c r="AA8" s="22">
        <v>12000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5126000</v>
      </c>
      <c r="F9" s="20">
        <v>6560000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4919999</v>
      </c>
      <c r="Y9" s="20">
        <v>-4919999</v>
      </c>
      <c r="Z9" s="21">
        <v>-100</v>
      </c>
      <c r="AA9" s="22">
        <v>6560000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689434</v>
      </c>
      <c r="D11" s="18"/>
      <c r="E11" s="19">
        <v>592040</v>
      </c>
      <c r="F11" s="20">
        <v>265696</v>
      </c>
      <c r="G11" s="20">
        <v>54193</v>
      </c>
      <c r="H11" s="20">
        <v>41073</v>
      </c>
      <c r="I11" s="20">
        <v>50271</v>
      </c>
      <c r="J11" s="20">
        <v>145537</v>
      </c>
      <c r="K11" s="20">
        <v>51801</v>
      </c>
      <c r="L11" s="20">
        <v>41207</v>
      </c>
      <c r="M11" s="20">
        <v>39606</v>
      </c>
      <c r="N11" s="20">
        <v>132614</v>
      </c>
      <c r="O11" s="20">
        <v>42527</v>
      </c>
      <c r="P11" s="20">
        <v>39041</v>
      </c>
      <c r="Q11" s="20">
        <v>44600</v>
      </c>
      <c r="R11" s="20">
        <v>126168</v>
      </c>
      <c r="S11" s="20"/>
      <c r="T11" s="20"/>
      <c r="U11" s="20"/>
      <c r="V11" s="20"/>
      <c r="W11" s="20">
        <v>404319</v>
      </c>
      <c r="X11" s="20">
        <v>183401</v>
      </c>
      <c r="Y11" s="20">
        <v>220918</v>
      </c>
      <c r="Z11" s="21">
        <v>120.45626795928048</v>
      </c>
      <c r="AA11" s="22">
        <v>265696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-12751000</v>
      </c>
      <c r="F14" s="20">
        <v>-11972000</v>
      </c>
      <c r="G14" s="20">
        <v>-167160</v>
      </c>
      <c r="H14" s="20">
        <v>-64911</v>
      </c>
      <c r="I14" s="20">
        <v>-133476</v>
      </c>
      <c r="J14" s="20">
        <v>-365547</v>
      </c>
      <c r="K14" s="20">
        <v>-60580</v>
      </c>
      <c r="L14" s="20">
        <v>-169861</v>
      </c>
      <c r="M14" s="20">
        <v>-87963</v>
      </c>
      <c r="N14" s="20">
        <v>-318404</v>
      </c>
      <c r="O14" s="20">
        <v>-49598</v>
      </c>
      <c r="P14" s="20">
        <v>-149018</v>
      </c>
      <c r="Q14" s="20">
        <v>-103660</v>
      </c>
      <c r="R14" s="20">
        <v>-302276</v>
      </c>
      <c r="S14" s="20"/>
      <c r="T14" s="20"/>
      <c r="U14" s="20"/>
      <c r="V14" s="20"/>
      <c r="W14" s="20">
        <v>-986227</v>
      </c>
      <c r="X14" s="20">
        <v>-7762725</v>
      </c>
      <c r="Y14" s="20">
        <v>6776498</v>
      </c>
      <c r="Z14" s="21">
        <v>-87.295350537343523</v>
      </c>
      <c r="AA14" s="22">
        <v>-11972000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-793000</v>
      </c>
      <c r="F15" s="20">
        <v>-811600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-532040</v>
      </c>
      <c r="Y15" s="20">
        <v>532040</v>
      </c>
      <c r="Z15" s="21">
        <v>-100</v>
      </c>
      <c r="AA15" s="22">
        <v>-811600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19926875</v>
      </c>
      <c r="D17" s="26">
        <f>SUM(D6:D16)</f>
        <v>0</v>
      </c>
      <c r="E17" s="27">
        <f t="shared" si="0"/>
        <v>11106027</v>
      </c>
      <c r="F17" s="28">
        <f t="shared" si="0"/>
        <v>12287238</v>
      </c>
      <c r="G17" s="28">
        <f t="shared" si="0"/>
        <v>1522665</v>
      </c>
      <c r="H17" s="28">
        <f t="shared" si="0"/>
        <v>1547793</v>
      </c>
      <c r="I17" s="28">
        <f t="shared" si="0"/>
        <v>1555007</v>
      </c>
      <c r="J17" s="28">
        <f t="shared" si="0"/>
        <v>4625465</v>
      </c>
      <c r="K17" s="28">
        <f t="shared" si="0"/>
        <v>1708322</v>
      </c>
      <c r="L17" s="28">
        <f t="shared" si="0"/>
        <v>1460603</v>
      </c>
      <c r="M17" s="28">
        <f t="shared" si="0"/>
        <v>1580742</v>
      </c>
      <c r="N17" s="28">
        <f t="shared" si="0"/>
        <v>4749667</v>
      </c>
      <c r="O17" s="28">
        <f t="shared" si="0"/>
        <v>1533606</v>
      </c>
      <c r="P17" s="28">
        <f t="shared" si="0"/>
        <v>1401811</v>
      </c>
      <c r="Q17" s="28">
        <f t="shared" si="0"/>
        <v>1653962</v>
      </c>
      <c r="R17" s="28">
        <f t="shared" si="0"/>
        <v>4589379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13964511</v>
      </c>
      <c r="X17" s="28">
        <f t="shared" si="0"/>
        <v>10377284</v>
      </c>
      <c r="Y17" s="28">
        <f t="shared" si="0"/>
        <v>3587227</v>
      </c>
      <c r="Z17" s="29">
        <f>+IF(X17&lt;&gt;0,+(Y17/X17)*100,0)</f>
        <v>34.568071954087408</v>
      </c>
      <c r="AA17" s="30">
        <f>SUM(AA6:AA16)</f>
        <v>12287238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-13719016</v>
      </c>
      <c r="D28" s="18"/>
      <c r="E28" s="19">
        <v>-15580000</v>
      </c>
      <c r="F28" s="20">
        <v>-19150000</v>
      </c>
      <c r="G28" s="20">
        <v>-680353</v>
      </c>
      <c r="H28" s="20">
        <v>-2621225</v>
      </c>
      <c r="I28" s="20">
        <v>-459405</v>
      </c>
      <c r="J28" s="20">
        <v>-3760983</v>
      </c>
      <c r="K28" s="20">
        <v>-801389</v>
      </c>
      <c r="L28" s="20">
        <v>-899677</v>
      </c>
      <c r="M28" s="20">
        <v>-390814</v>
      </c>
      <c r="N28" s="20">
        <v>-2091880</v>
      </c>
      <c r="O28" s="20">
        <v>-201503</v>
      </c>
      <c r="P28" s="20">
        <v>-1077453</v>
      </c>
      <c r="Q28" s="20">
        <v>-2501538</v>
      </c>
      <c r="R28" s="20">
        <v>-3780494</v>
      </c>
      <c r="S28" s="20"/>
      <c r="T28" s="20"/>
      <c r="U28" s="20"/>
      <c r="V28" s="20"/>
      <c r="W28" s="20">
        <v>-9633357</v>
      </c>
      <c r="X28" s="20">
        <v>-17007508</v>
      </c>
      <c r="Y28" s="20">
        <v>7374151</v>
      </c>
      <c r="Z28" s="21">
        <v>-43.358209797696404</v>
      </c>
      <c r="AA28" s="22">
        <v>-19150000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-13719016</v>
      </c>
      <c r="D30" s="26">
        <f t="shared" ref="D30:Y30" si="1">SUM(D21:D29)</f>
        <v>0</v>
      </c>
      <c r="E30" s="27">
        <f t="shared" si="1"/>
        <v>-15580000</v>
      </c>
      <c r="F30" s="28">
        <f t="shared" si="1"/>
        <v>-19150000</v>
      </c>
      <c r="G30" s="28">
        <f t="shared" si="1"/>
        <v>-680353</v>
      </c>
      <c r="H30" s="28">
        <f t="shared" si="1"/>
        <v>-2621225</v>
      </c>
      <c r="I30" s="28">
        <f t="shared" si="1"/>
        <v>-459405</v>
      </c>
      <c r="J30" s="28">
        <f t="shared" si="1"/>
        <v>-3760983</v>
      </c>
      <c r="K30" s="28">
        <f t="shared" si="1"/>
        <v>-801389</v>
      </c>
      <c r="L30" s="28">
        <f t="shared" si="1"/>
        <v>-899677</v>
      </c>
      <c r="M30" s="28">
        <f t="shared" si="1"/>
        <v>-390814</v>
      </c>
      <c r="N30" s="28">
        <f t="shared" si="1"/>
        <v>-2091880</v>
      </c>
      <c r="O30" s="28">
        <f t="shared" si="1"/>
        <v>-201503</v>
      </c>
      <c r="P30" s="28">
        <f t="shared" si="1"/>
        <v>-1077453</v>
      </c>
      <c r="Q30" s="28">
        <f t="shared" si="1"/>
        <v>-2501538</v>
      </c>
      <c r="R30" s="28">
        <f t="shared" si="1"/>
        <v>-3780494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-9633357</v>
      </c>
      <c r="X30" s="28">
        <f t="shared" si="1"/>
        <v>-17007508</v>
      </c>
      <c r="Y30" s="28">
        <f t="shared" si="1"/>
        <v>7374151</v>
      </c>
      <c r="Z30" s="29">
        <f>+IF(X30&lt;&gt;0,+(Y30/X30)*100,0)</f>
        <v>-43.358209797696404</v>
      </c>
      <c r="AA30" s="30">
        <f>SUM(AA21:AA29)</f>
        <v>-19150000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6207859</v>
      </c>
      <c r="D41" s="32">
        <f>+D17+D30+D39</f>
        <v>0</v>
      </c>
      <c r="E41" s="33">
        <f t="shared" si="3"/>
        <v>-4473973</v>
      </c>
      <c r="F41" s="34">
        <f t="shared" si="3"/>
        <v>-6862762</v>
      </c>
      <c r="G41" s="34">
        <f t="shared" si="3"/>
        <v>842312</v>
      </c>
      <c r="H41" s="34">
        <f t="shared" si="3"/>
        <v>-1073432</v>
      </c>
      <c r="I41" s="34">
        <f t="shared" si="3"/>
        <v>1095602</v>
      </c>
      <c r="J41" s="34">
        <f t="shared" si="3"/>
        <v>864482</v>
      </c>
      <c r="K41" s="34">
        <f t="shared" si="3"/>
        <v>906933</v>
      </c>
      <c r="L41" s="34">
        <f t="shared" si="3"/>
        <v>560926</v>
      </c>
      <c r="M41" s="34">
        <f t="shared" si="3"/>
        <v>1189928</v>
      </c>
      <c r="N41" s="34">
        <f t="shared" si="3"/>
        <v>2657787</v>
      </c>
      <c r="O41" s="34">
        <f t="shared" si="3"/>
        <v>1332103</v>
      </c>
      <c r="P41" s="34">
        <f t="shared" si="3"/>
        <v>324358</v>
      </c>
      <c r="Q41" s="34">
        <f t="shared" si="3"/>
        <v>-847576</v>
      </c>
      <c r="R41" s="34">
        <f t="shared" si="3"/>
        <v>808885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4331154</v>
      </c>
      <c r="X41" s="34">
        <f t="shared" si="3"/>
        <v>-6630224</v>
      </c>
      <c r="Y41" s="34">
        <f t="shared" si="3"/>
        <v>10961378</v>
      </c>
      <c r="Z41" s="35">
        <f>+IF(X41&lt;&gt;0,+(Y41/X41)*100,0)</f>
        <v>-165.32439929631337</v>
      </c>
      <c r="AA41" s="36">
        <f>+AA17+AA30+AA39</f>
        <v>-6862762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842312</v>
      </c>
      <c r="I42" s="34">
        <f>+H43+I60</f>
        <v>-231120</v>
      </c>
      <c r="J42" s="34">
        <f>+G42</f>
        <v>0</v>
      </c>
      <c r="K42" s="34">
        <f>+I43+K60</f>
        <v>864482</v>
      </c>
      <c r="L42" s="34">
        <f>+K43+L60</f>
        <v>1771415</v>
      </c>
      <c r="M42" s="34">
        <f>+L43+M60</f>
        <v>2332341</v>
      </c>
      <c r="N42" s="34">
        <f>+K42</f>
        <v>864482</v>
      </c>
      <c r="O42" s="34">
        <f>+M43+O60</f>
        <v>3522269</v>
      </c>
      <c r="P42" s="34">
        <f>+O43+P60</f>
        <v>4854372</v>
      </c>
      <c r="Q42" s="34">
        <f>+P43+Q60</f>
        <v>5178730</v>
      </c>
      <c r="R42" s="34">
        <f>+O42</f>
        <v>3522269</v>
      </c>
      <c r="S42" s="34">
        <f>+Q43+S60</f>
        <v>4331154</v>
      </c>
      <c r="T42" s="34">
        <f>+S43+T60</f>
        <v>4331154</v>
      </c>
      <c r="U42" s="34">
        <f>+T43+U60</f>
        <v>4331154</v>
      </c>
      <c r="V42" s="34">
        <f>+S42</f>
        <v>4331154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6207859</v>
      </c>
      <c r="D43" s="44">
        <f t="shared" ref="D43:AA43" si="4">+D41+D42</f>
        <v>0</v>
      </c>
      <c r="E43" s="45">
        <f t="shared" si="4"/>
        <v>-4473973</v>
      </c>
      <c r="F43" s="46">
        <f t="shared" si="4"/>
        <v>-6862762</v>
      </c>
      <c r="G43" s="46">
        <f t="shared" si="4"/>
        <v>842312</v>
      </c>
      <c r="H43" s="46">
        <f t="shared" si="4"/>
        <v>-231120</v>
      </c>
      <c r="I43" s="46">
        <f t="shared" si="4"/>
        <v>864482</v>
      </c>
      <c r="J43" s="46">
        <f>+I43</f>
        <v>864482</v>
      </c>
      <c r="K43" s="46">
        <f t="shared" si="4"/>
        <v>1771415</v>
      </c>
      <c r="L43" s="46">
        <f t="shared" si="4"/>
        <v>2332341</v>
      </c>
      <c r="M43" s="46">
        <f t="shared" si="4"/>
        <v>3522269</v>
      </c>
      <c r="N43" s="46">
        <f>+M43</f>
        <v>3522269</v>
      </c>
      <c r="O43" s="46">
        <f t="shared" si="4"/>
        <v>4854372</v>
      </c>
      <c r="P43" s="46">
        <f t="shared" si="4"/>
        <v>5178730</v>
      </c>
      <c r="Q43" s="46">
        <f t="shared" si="4"/>
        <v>4331154</v>
      </c>
      <c r="R43" s="46">
        <f>+Q43</f>
        <v>4331154</v>
      </c>
      <c r="S43" s="46">
        <f t="shared" si="4"/>
        <v>4331154</v>
      </c>
      <c r="T43" s="46">
        <f t="shared" si="4"/>
        <v>4331154</v>
      </c>
      <c r="U43" s="46">
        <f t="shared" si="4"/>
        <v>4331154</v>
      </c>
      <c r="V43" s="46">
        <f>+U43</f>
        <v>4331154</v>
      </c>
      <c r="W43" s="46">
        <f>+V43</f>
        <v>4331154</v>
      </c>
      <c r="X43" s="46">
        <f t="shared" si="4"/>
        <v>-6630224</v>
      </c>
      <c r="Y43" s="46">
        <f t="shared" si="4"/>
        <v>10961378</v>
      </c>
      <c r="Z43" s="47">
        <f>+IF(X43&lt;&gt;0,+(Y43/X43)*100,0)</f>
        <v>-165.32439929631337</v>
      </c>
      <c r="AA43" s="48">
        <f t="shared" si="4"/>
        <v>-6862762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128276160</v>
      </c>
      <c r="D7" s="18"/>
      <c r="E7" s="19">
        <v>146568396</v>
      </c>
      <c r="F7" s="20">
        <v>143500834</v>
      </c>
      <c r="G7" s="20">
        <v>10778205</v>
      </c>
      <c r="H7" s="20">
        <v>11813388</v>
      </c>
      <c r="I7" s="20">
        <v>11445526</v>
      </c>
      <c r="J7" s="20">
        <v>34037119</v>
      </c>
      <c r="K7" s="20">
        <v>11937295</v>
      </c>
      <c r="L7" s="20">
        <v>10888492</v>
      </c>
      <c r="M7" s="20">
        <v>11872698</v>
      </c>
      <c r="N7" s="20">
        <v>34698485</v>
      </c>
      <c r="O7" s="20">
        <v>11913914</v>
      </c>
      <c r="P7" s="20">
        <v>10621786</v>
      </c>
      <c r="Q7" s="20">
        <v>12893590</v>
      </c>
      <c r="R7" s="20">
        <v>35429290</v>
      </c>
      <c r="S7" s="20"/>
      <c r="T7" s="20"/>
      <c r="U7" s="20"/>
      <c r="V7" s="20"/>
      <c r="W7" s="20">
        <v>104164894</v>
      </c>
      <c r="X7" s="20">
        <v>108699271</v>
      </c>
      <c r="Y7" s="20">
        <v>-4534377</v>
      </c>
      <c r="Z7" s="21">
        <v>-4.1714879578171233</v>
      </c>
      <c r="AA7" s="22">
        <v>143500834</v>
      </c>
    </row>
    <row r="8" spans="1:27" x14ac:dyDescent="0.25">
      <c r="A8" s="23" t="s">
        <v>36</v>
      </c>
      <c r="B8" s="17" t="s">
        <v>32</v>
      </c>
      <c r="C8" s="18">
        <v>3795913</v>
      </c>
      <c r="D8" s="18"/>
      <c r="E8" s="19">
        <v>19851789</v>
      </c>
      <c r="F8" s="20">
        <v>13603437</v>
      </c>
      <c r="G8" s="20">
        <v>22310</v>
      </c>
      <c r="H8" s="20">
        <v>183462</v>
      </c>
      <c r="I8" s="20">
        <v>243706</v>
      </c>
      <c r="J8" s="20">
        <v>449478</v>
      </c>
      <c r="K8" s="20">
        <v>176295</v>
      </c>
      <c r="L8" s="20">
        <v>340084</v>
      </c>
      <c r="M8" s="20">
        <v>589040</v>
      </c>
      <c r="N8" s="20">
        <v>1105419</v>
      </c>
      <c r="O8" s="20">
        <v>82676</v>
      </c>
      <c r="P8" s="20">
        <v>600774</v>
      </c>
      <c r="Q8" s="20">
        <v>411989</v>
      </c>
      <c r="R8" s="20">
        <v>1095439</v>
      </c>
      <c r="S8" s="20"/>
      <c r="T8" s="20"/>
      <c r="U8" s="20"/>
      <c r="V8" s="20"/>
      <c r="W8" s="20">
        <v>2650336</v>
      </c>
      <c r="X8" s="20">
        <v>13536575</v>
      </c>
      <c r="Y8" s="20">
        <v>-10886239</v>
      </c>
      <c r="Z8" s="21">
        <v>-80.420926268276872</v>
      </c>
      <c r="AA8" s="22">
        <v>13603437</v>
      </c>
    </row>
    <row r="9" spans="1:27" x14ac:dyDescent="0.25">
      <c r="A9" s="23" t="s">
        <v>37</v>
      </c>
      <c r="B9" s="17" t="s">
        <v>38</v>
      </c>
      <c r="C9" s="18">
        <v>20633910</v>
      </c>
      <c r="D9" s="18"/>
      <c r="E9" s="19">
        <v>22115296</v>
      </c>
      <c r="F9" s="20">
        <v>22115296</v>
      </c>
      <c r="G9" s="20">
        <v>9214793</v>
      </c>
      <c r="H9" s="20"/>
      <c r="I9" s="20"/>
      <c r="J9" s="20">
        <v>9214793</v>
      </c>
      <c r="K9" s="20"/>
      <c r="L9" s="20"/>
      <c r="M9" s="20">
        <v>7361437</v>
      </c>
      <c r="N9" s="20">
        <v>7361437</v>
      </c>
      <c r="O9" s="20"/>
      <c r="P9" s="20"/>
      <c r="Q9" s="20">
        <v>5539066</v>
      </c>
      <c r="R9" s="20">
        <v>5539066</v>
      </c>
      <c r="S9" s="20"/>
      <c r="T9" s="20"/>
      <c r="U9" s="20"/>
      <c r="V9" s="20"/>
      <c r="W9" s="20">
        <v>22115296</v>
      </c>
      <c r="X9" s="20">
        <v>22186791</v>
      </c>
      <c r="Y9" s="20">
        <v>-71495</v>
      </c>
      <c r="Z9" s="21">
        <v>-0.32224128311300176</v>
      </c>
      <c r="AA9" s="22">
        <v>22115296</v>
      </c>
    </row>
    <row r="10" spans="1:27" x14ac:dyDescent="0.25">
      <c r="A10" s="23" t="s">
        <v>39</v>
      </c>
      <c r="B10" s="17" t="s">
        <v>38</v>
      </c>
      <c r="C10" s="18">
        <v>14054906</v>
      </c>
      <c r="D10" s="18"/>
      <c r="E10" s="19">
        <v>26884070</v>
      </c>
      <c r="F10" s="20">
        <v>22746733</v>
      </c>
      <c r="G10" s="20"/>
      <c r="H10" s="20"/>
      <c r="I10" s="20">
        <v>5213495</v>
      </c>
      <c r="J10" s="20">
        <v>5213495</v>
      </c>
      <c r="K10" s="20"/>
      <c r="L10" s="20"/>
      <c r="M10" s="20"/>
      <c r="N10" s="20"/>
      <c r="O10" s="20"/>
      <c r="P10" s="20">
        <v>4167621</v>
      </c>
      <c r="Q10" s="20">
        <v>8639550</v>
      </c>
      <c r="R10" s="20">
        <v>12807171</v>
      </c>
      <c r="S10" s="20"/>
      <c r="T10" s="20"/>
      <c r="U10" s="20"/>
      <c r="V10" s="20"/>
      <c r="W10" s="20">
        <v>18020666</v>
      </c>
      <c r="X10" s="20">
        <v>18655925</v>
      </c>
      <c r="Y10" s="20">
        <v>-635259</v>
      </c>
      <c r="Z10" s="21">
        <v>-3.4051326857285282</v>
      </c>
      <c r="AA10" s="22">
        <v>22746733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-23231830</v>
      </c>
      <c r="D14" s="18"/>
      <c r="E14" s="19">
        <v>-93758455</v>
      </c>
      <c r="F14" s="20">
        <v>-97500591</v>
      </c>
      <c r="G14" s="20">
        <v>-3117809</v>
      </c>
      <c r="H14" s="20">
        <v>-581991</v>
      </c>
      <c r="I14" s="20">
        <v>-1557297</v>
      </c>
      <c r="J14" s="20">
        <v>-5257097</v>
      </c>
      <c r="K14" s="20">
        <v>-1164909</v>
      </c>
      <c r="L14" s="20">
        <v>-1432115</v>
      </c>
      <c r="M14" s="20">
        <v>-2397212</v>
      </c>
      <c r="N14" s="20">
        <v>-4994236</v>
      </c>
      <c r="O14" s="20">
        <v>-1210592</v>
      </c>
      <c r="P14" s="20">
        <v>-1514921</v>
      </c>
      <c r="Q14" s="20">
        <v>-1330991</v>
      </c>
      <c r="R14" s="20">
        <v>-4056504</v>
      </c>
      <c r="S14" s="20"/>
      <c r="T14" s="20"/>
      <c r="U14" s="20"/>
      <c r="V14" s="20"/>
      <c r="W14" s="20">
        <v>-14307837</v>
      </c>
      <c r="X14" s="20">
        <v>-72535913</v>
      </c>
      <c r="Y14" s="20">
        <v>58228076</v>
      </c>
      <c r="Z14" s="21">
        <v>-80.274823314073402</v>
      </c>
      <c r="AA14" s="22">
        <v>-97500591</v>
      </c>
    </row>
    <row r="15" spans="1:27" x14ac:dyDescent="0.25">
      <c r="A15" s="23" t="s">
        <v>44</v>
      </c>
      <c r="B15" s="17" t="s">
        <v>32</v>
      </c>
      <c r="C15" s="18">
        <v>-3044087</v>
      </c>
      <c r="D15" s="18"/>
      <c r="E15" s="19">
        <v>-2664861</v>
      </c>
      <c r="F15" s="20">
        <v>-2664861</v>
      </c>
      <c r="G15" s="20"/>
      <c r="H15" s="20"/>
      <c r="I15" s="20"/>
      <c r="J15" s="20"/>
      <c r="K15" s="20"/>
      <c r="L15" s="20"/>
      <c r="M15" s="20">
        <v>-1391139</v>
      </c>
      <c r="N15" s="20">
        <v>-1391139</v>
      </c>
      <c r="O15" s="20"/>
      <c r="P15" s="20"/>
      <c r="Q15" s="20"/>
      <c r="R15" s="20"/>
      <c r="S15" s="20"/>
      <c r="T15" s="20"/>
      <c r="U15" s="20"/>
      <c r="V15" s="20"/>
      <c r="W15" s="20">
        <v>-1391139</v>
      </c>
      <c r="X15" s="20">
        <v>-1998639</v>
      </c>
      <c r="Y15" s="20">
        <v>607500</v>
      </c>
      <c r="Z15" s="21">
        <v>-30.395684263141064</v>
      </c>
      <c r="AA15" s="22">
        <v>-2664861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140484972</v>
      </c>
      <c r="D17" s="26">
        <f>SUM(D6:D16)</f>
        <v>0</v>
      </c>
      <c r="E17" s="27">
        <f t="shared" si="0"/>
        <v>118996235</v>
      </c>
      <c r="F17" s="28">
        <f t="shared" si="0"/>
        <v>101800848</v>
      </c>
      <c r="G17" s="28">
        <f t="shared" si="0"/>
        <v>16897499</v>
      </c>
      <c r="H17" s="28">
        <f t="shared" si="0"/>
        <v>11414859</v>
      </c>
      <c r="I17" s="28">
        <f t="shared" si="0"/>
        <v>15345430</v>
      </c>
      <c r="J17" s="28">
        <f t="shared" si="0"/>
        <v>43657788</v>
      </c>
      <c r="K17" s="28">
        <f t="shared" si="0"/>
        <v>10948681</v>
      </c>
      <c r="L17" s="28">
        <f t="shared" si="0"/>
        <v>9796461</v>
      </c>
      <c r="M17" s="28">
        <f t="shared" si="0"/>
        <v>16034824</v>
      </c>
      <c r="N17" s="28">
        <f t="shared" si="0"/>
        <v>36779966</v>
      </c>
      <c r="O17" s="28">
        <f t="shared" si="0"/>
        <v>10785998</v>
      </c>
      <c r="P17" s="28">
        <f t="shared" si="0"/>
        <v>13875260</v>
      </c>
      <c r="Q17" s="28">
        <f t="shared" si="0"/>
        <v>26153204</v>
      </c>
      <c r="R17" s="28">
        <f t="shared" si="0"/>
        <v>50814462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131252216</v>
      </c>
      <c r="X17" s="28">
        <f t="shared" si="0"/>
        <v>88544010</v>
      </c>
      <c r="Y17" s="28">
        <f t="shared" si="0"/>
        <v>42708206</v>
      </c>
      <c r="Z17" s="29">
        <f>+IF(X17&lt;&gt;0,+(Y17/X17)*100,0)</f>
        <v>48.233873753854155</v>
      </c>
      <c r="AA17" s="30">
        <f>SUM(AA6:AA16)</f>
        <v>101800848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-41361316</v>
      </c>
      <c r="D28" s="18"/>
      <c r="E28" s="19">
        <v>-105646952</v>
      </c>
      <c r="F28" s="20">
        <v>-56092742</v>
      </c>
      <c r="G28" s="20">
        <v>-834827</v>
      </c>
      <c r="H28" s="20">
        <v>-493601</v>
      </c>
      <c r="I28" s="20">
        <v>-2229110</v>
      </c>
      <c r="J28" s="20">
        <v>-3557538</v>
      </c>
      <c r="K28" s="20">
        <v>-4724920</v>
      </c>
      <c r="L28" s="20">
        <v>-441382</v>
      </c>
      <c r="M28" s="20">
        <v>-6310885</v>
      </c>
      <c r="N28" s="20">
        <v>-11477187</v>
      </c>
      <c r="O28" s="20">
        <v>-1253711</v>
      </c>
      <c r="P28" s="20">
        <v>-5051386</v>
      </c>
      <c r="Q28" s="20">
        <v>-5343166</v>
      </c>
      <c r="R28" s="20">
        <v>-11648263</v>
      </c>
      <c r="S28" s="20"/>
      <c r="T28" s="20"/>
      <c r="U28" s="20"/>
      <c r="V28" s="20"/>
      <c r="W28" s="20">
        <v>-26682988</v>
      </c>
      <c r="X28" s="20">
        <v>-67349076</v>
      </c>
      <c r="Y28" s="20">
        <v>40666088</v>
      </c>
      <c r="Z28" s="21">
        <v>-60.381062985927237</v>
      </c>
      <c r="AA28" s="22">
        <v>-56092742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-41361316</v>
      </c>
      <c r="D30" s="26">
        <f t="shared" ref="D30:Y30" si="1">SUM(D21:D29)</f>
        <v>0</v>
      </c>
      <c r="E30" s="27">
        <f t="shared" si="1"/>
        <v>-105646952</v>
      </c>
      <c r="F30" s="28">
        <f t="shared" si="1"/>
        <v>-56092742</v>
      </c>
      <c r="G30" s="28">
        <f t="shared" si="1"/>
        <v>-834827</v>
      </c>
      <c r="H30" s="28">
        <f t="shared" si="1"/>
        <v>-493601</v>
      </c>
      <c r="I30" s="28">
        <f t="shared" si="1"/>
        <v>-2229110</v>
      </c>
      <c r="J30" s="28">
        <f t="shared" si="1"/>
        <v>-3557538</v>
      </c>
      <c r="K30" s="28">
        <f t="shared" si="1"/>
        <v>-4724920</v>
      </c>
      <c r="L30" s="28">
        <f t="shared" si="1"/>
        <v>-441382</v>
      </c>
      <c r="M30" s="28">
        <f t="shared" si="1"/>
        <v>-6310885</v>
      </c>
      <c r="N30" s="28">
        <f t="shared" si="1"/>
        <v>-11477187</v>
      </c>
      <c r="O30" s="28">
        <f t="shared" si="1"/>
        <v>-1253711</v>
      </c>
      <c r="P30" s="28">
        <f t="shared" si="1"/>
        <v>-5051386</v>
      </c>
      <c r="Q30" s="28">
        <f t="shared" si="1"/>
        <v>-5343166</v>
      </c>
      <c r="R30" s="28">
        <f t="shared" si="1"/>
        <v>-11648263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-26682988</v>
      </c>
      <c r="X30" s="28">
        <f t="shared" si="1"/>
        <v>-67349076</v>
      </c>
      <c r="Y30" s="28">
        <f t="shared" si="1"/>
        <v>40666088</v>
      </c>
      <c r="Z30" s="29">
        <f>+IF(X30&lt;&gt;0,+(Y30/X30)*100,0)</f>
        <v>-60.381062985927237</v>
      </c>
      <c r="AA30" s="30">
        <f>SUM(AA21:AA29)</f>
        <v>-56092742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-28959</v>
      </c>
      <c r="D36" s="18"/>
      <c r="E36" s="19"/>
      <c r="F36" s="20"/>
      <c r="G36" s="20">
        <v>-1369</v>
      </c>
      <c r="H36" s="37">
        <v>-3622</v>
      </c>
      <c r="I36" s="37">
        <v>-4629</v>
      </c>
      <c r="J36" s="37">
        <v>-9620</v>
      </c>
      <c r="K36" s="20">
        <v>-4334</v>
      </c>
      <c r="L36" s="20">
        <v>-13190</v>
      </c>
      <c r="M36" s="20">
        <v>-3347</v>
      </c>
      <c r="N36" s="20">
        <v>-20871</v>
      </c>
      <c r="O36" s="37">
        <v>-2768</v>
      </c>
      <c r="P36" s="37">
        <v>-3815</v>
      </c>
      <c r="Q36" s="37">
        <v>-4478</v>
      </c>
      <c r="R36" s="20">
        <v>-11061</v>
      </c>
      <c r="S36" s="20"/>
      <c r="T36" s="20"/>
      <c r="U36" s="20"/>
      <c r="V36" s="37"/>
      <c r="W36" s="37">
        <v>-41552</v>
      </c>
      <c r="X36" s="37"/>
      <c r="Y36" s="20">
        <v>-41552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-3383362</v>
      </c>
      <c r="D38" s="18"/>
      <c r="E38" s="19">
        <v>-3762588</v>
      </c>
      <c r="F38" s="20">
        <v>-3762588</v>
      </c>
      <c r="G38" s="20"/>
      <c r="H38" s="20"/>
      <c r="I38" s="20"/>
      <c r="J38" s="20"/>
      <c r="K38" s="20"/>
      <c r="L38" s="20"/>
      <c r="M38" s="20">
        <v>-1822585</v>
      </c>
      <c r="N38" s="20">
        <v>-1822585</v>
      </c>
      <c r="O38" s="20"/>
      <c r="P38" s="20"/>
      <c r="Q38" s="20"/>
      <c r="R38" s="20"/>
      <c r="S38" s="20"/>
      <c r="T38" s="20"/>
      <c r="U38" s="20"/>
      <c r="V38" s="20"/>
      <c r="W38" s="20">
        <v>-1822585</v>
      </c>
      <c r="X38" s="20">
        <v>-1881294</v>
      </c>
      <c r="Y38" s="20">
        <v>58709</v>
      </c>
      <c r="Z38" s="21">
        <v>-3.1206711975905943</v>
      </c>
      <c r="AA38" s="22">
        <v>-3762588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-3412321</v>
      </c>
      <c r="D39" s="26">
        <f>SUM(D34:D38)</f>
        <v>0</v>
      </c>
      <c r="E39" s="27">
        <f t="shared" si="2"/>
        <v>-3762588</v>
      </c>
      <c r="F39" s="28">
        <f t="shared" si="2"/>
        <v>-3762588</v>
      </c>
      <c r="G39" s="28">
        <f t="shared" si="2"/>
        <v>-1369</v>
      </c>
      <c r="H39" s="28">
        <f t="shared" si="2"/>
        <v>-3622</v>
      </c>
      <c r="I39" s="28">
        <f t="shared" si="2"/>
        <v>-4629</v>
      </c>
      <c r="J39" s="28">
        <f t="shared" si="2"/>
        <v>-9620</v>
      </c>
      <c r="K39" s="28">
        <f t="shared" si="2"/>
        <v>-4334</v>
      </c>
      <c r="L39" s="28">
        <f t="shared" si="2"/>
        <v>-13190</v>
      </c>
      <c r="M39" s="28">
        <f t="shared" si="2"/>
        <v>-1825932</v>
      </c>
      <c r="N39" s="28">
        <f t="shared" si="2"/>
        <v>-1843456</v>
      </c>
      <c r="O39" s="28">
        <f t="shared" si="2"/>
        <v>-2768</v>
      </c>
      <c r="P39" s="28">
        <f t="shared" si="2"/>
        <v>-3815</v>
      </c>
      <c r="Q39" s="28">
        <f t="shared" si="2"/>
        <v>-4478</v>
      </c>
      <c r="R39" s="28">
        <f t="shared" si="2"/>
        <v>-11061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-1864137</v>
      </c>
      <c r="X39" s="28">
        <f t="shared" si="2"/>
        <v>-1881294</v>
      </c>
      <c r="Y39" s="28">
        <f t="shared" si="2"/>
        <v>17157</v>
      </c>
      <c r="Z39" s="29">
        <f>+IF(X39&lt;&gt;0,+(Y39/X39)*100,0)</f>
        <v>-0.91197867000054211</v>
      </c>
      <c r="AA39" s="30">
        <f>SUM(AA34:AA38)</f>
        <v>-3762588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95711335</v>
      </c>
      <c r="D41" s="32">
        <f>+D17+D30+D39</f>
        <v>0</v>
      </c>
      <c r="E41" s="33">
        <f t="shared" si="3"/>
        <v>9586695</v>
      </c>
      <c r="F41" s="34">
        <f t="shared" si="3"/>
        <v>41945518</v>
      </c>
      <c r="G41" s="34">
        <f t="shared" si="3"/>
        <v>16061303</v>
      </c>
      <c r="H41" s="34">
        <f t="shared" si="3"/>
        <v>10917636</v>
      </c>
      <c r="I41" s="34">
        <f t="shared" si="3"/>
        <v>13111691</v>
      </c>
      <c r="J41" s="34">
        <f t="shared" si="3"/>
        <v>40090630</v>
      </c>
      <c r="K41" s="34">
        <f t="shared" si="3"/>
        <v>6219427</v>
      </c>
      <c r="L41" s="34">
        <f t="shared" si="3"/>
        <v>9341889</v>
      </c>
      <c r="M41" s="34">
        <f t="shared" si="3"/>
        <v>7898007</v>
      </c>
      <c r="N41" s="34">
        <f t="shared" si="3"/>
        <v>23459323</v>
      </c>
      <c r="O41" s="34">
        <f t="shared" si="3"/>
        <v>9529519</v>
      </c>
      <c r="P41" s="34">
        <f t="shared" si="3"/>
        <v>8820059</v>
      </c>
      <c r="Q41" s="34">
        <f t="shared" si="3"/>
        <v>20805560</v>
      </c>
      <c r="R41" s="34">
        <f t="shared" si="3"/>
        <v>39155138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102705091</v>
      </c>
      <c r="X41" s="34">
        <f t="shared" si="3"/>
        <v>19313640</v>
      </c>
      <c r="Y41" s="34">
        <f t="shared" si="3"/>
        <v>83391451</v>
      </c>
      <c r="Z41" s="35">
        <f>+IF(X41&lt;&gt;0,+(Y41/X41)*100,0)</f>
        <v>431.77490623207228</v>
      </c>
      <c r="AA41" s="36">
        <f>+AA17+AA30+AA39</f>
        <v>41945518</v>
      </c>
    </row>
    <row r="42" spans="1:27" x14ac:dyDescent="0.25">
      <c r="A42" s="23" t="s">
        <v>63</v>
      </c>
      <c r="B42" s="17" t="s">
        <v>64</v>
      </c>
      <c r="C42" s="32">
        <v>441225084</v>
      </c>
      <c r="D42" s="32"/>
      <c r="E42" s="33">
        <v>452824981</v>
      </c>
      <c r="F42" s="34">
        <v>536808415</v>
      </c>
      <c r="G42" s="34">
        <v>536808415</v>
      </c>
      <c r="H42" s="34">
        <f>+G43+H60</f>
        <v>552869718</v>
      </c>
      <c r="I42" s="34">
        <f>+H43+I60</f>
        <v>563787354</v>
      </c>
      <c r="J42" s="34">
        <f>+G42</f>
        <v>536808415</v>
      </c>
      <c r="K42" s="34">
        <f>+I43+K60</f>
        <v>576899045</v>
      </c>
      <c r="L42" s="34">
        <f>+K43+L60</f>
        <v>583118472</v>
      </c>
      <c r="M42" s="34">
        <f>+L43+M60</f>
        <v>592460361</v>
      </c>
      <c r="N42" s="34">
        <f>+K42</f>
        <v>576899045</v>
      </c>
      <c r="O42" s="34">
        <f>+M43+O60</f>
        <v>600358368</v>
      </c>
      <c r="P42" s="34">
        <f>+O43+P60</f>
        <v>609887887</v>
      </c>
      <c r="Q42" s="34">
        <f>+P43+Q60</f>
        <v>618707946</v>
      </c>
      <c r="R42" s="34">
        <f>+O42</f>
        <v>600358368</v>
      </c>
      <c r="S42" s="34">
        <f>+Q43+S60</f>
        <v>639513506</v>
      </c>
      <c r="T42" s="34">
        <f>+S43+T60</f>
        <v>639513506</v>
      </c>
      <c r="U42" s="34">
        <f>+T43+U60</f>
        <v>639513506</v>
      </c>
      <c r="V42" s="34">
        <f>+S42</f>
        <v>639513506</v>
      </c>
      <c r="W42" s="34">
        <f>+G42</f>
        <v>536808415</v>
      </c>
      <c r="X42" s="34">
        <v>536808415</v>
      </c>
      <c r="Y42" s="34">
        <f>+W42-X42</f>
        <v>0</v>
      </c>
      <c r="Z42" s="35">
        <f>+IF(X42&lt;&gt;0,+(Y42/X42)*100,0)</f>
        <v>0</v>
      </c>
      <c r="AA42" s="36">
        <v>536808415</v>
      </c>
    </row>
    <row r="43" spans="1:27" x14ac:dyDescent="0.25">
      <c r="A43" s="42" t="s">
        <v>65</v>
      </c>
      <c r="B43" s="43" t="s">
        <v>64</v>
      </c>
      <c r="C43" s="44">
        <f>+C41+C42</f>
        <v>536936419</v>
      </c>
      <c r="D43" s="44">
        <f t="shared" ref="D43:AA43" si="4">+D41+D42</f>
        <v>0</v>
      </c>
      <c r="E43" s="45">
        <f t="shared" si="4"/>
        <v>462411676</v>
      </c>
      <c r="F43" s="46">
        <f t="shared" si="4"/>
        <v>578753933</v>
      </c>
      <c r="G43" s="46">
        <f t="shared" si="4"/>
        <v>552869718</v>
      </c>
      <c r="H43" s="46">
        <f t="shared" si="4"/>
        <v>563787354</v>
      </c>
      <c r="I43" s="46">
        <f t="shared" si="4"/>
        <v>576899045</v>
      </c>
      <c r="J43" s="46">
        <f>+I43</f>
        <v>576899045</v>
      </c>
      <c r="K43" s="46">
        <f t="shared" si="4"/>
        <v>583118472</v>
      </c>
      <c r="L43" s="46">
        <f t="shared" si="4"/>
        <v>592460361</v>
      </c>
      <c r="M43" s="46">
        <f t="shared" si="4"/>
        <v>600358368</v>
      </c>
      <c r="N43" s="46">
        <f>+M43</f>
        <v>600358368</v>
      </c>
      <c r="O43" s="46">
        <f t="shared" si="4"/>
        <v>609887887</v>
      </c>
      <c r="P43" s="46">
        <f t="shared" si="4"/>
        <v>618707946</v>
      </c>
      <c r="Q43" s="46">
        <f t="shared" si="4"/>
        <v>639513506</v>
      </c>
      <c r="R43" s="46">
        <f>+Q43</f>
        <v>639513506</v>
      </c>
      <c r="S43" s="46">
        <f t="shared" si="4"/>
        <v>639513506</v>
      </c>
      <c r="T43" s="46">
        <f t="shared" si="4"/>
        <v>639513506</v>
      </c>
      <c r="U43" s="46">
        <f t="shared" si="4"/>
        <v>639513506</v>
      </c>
      <c r="V43" s="46">
        <f>+U43</f>
        <v>639513506</v>
      </c>
      <c r="W43" s="46">
        <f>+V43</f>
        <v>639513506</v>
      </c>
      <c r="X43" s="46">
        <f t="shared" si="4"/>
        <v>556122055</v>
      </c>
      <c r="Y43" s="46">
        <f t="shared" si="4"/>
        <v>83391451</v>
      </c>
      <c r="Z43" s="47">
        <f>+IF(X43&lt;&gt;0,+(Y43/X43)*100,0)</f>
        <v>14.995170619514454</v>
      </c>
      <c r="AA43" s="48">
        <f t="shared" si="4"/>
        <v>578753933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536808415</v>
      </c>
      <c r="J60">
        <v>536808415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49501283</v>
      </c>
      <c r="D7" s="18"/>
      <c r="E7" s="19"/>
      <c r="F7" s="20"/>
      <c r="G7" s="20">
        <v>3648645</v>
      </c>
      <c r="H7" s="20">
        <v>3618551</v>
      </c>
      <c r="I7" s="20">
        <v>4348407</v>
      </c>
      <c r="J7" s="20">
        <v>11615603</v>
      </c>
      <c r="K7" s="20">
        <v>3990345</v>
      </c>
      <c r="L7" s="20">
        <v>3727322</v>
      </c>
      <c r="M7" s="20">
        <v>4074848</v>
      </c>
      <c r="N7" s="20">
        <v>11792515</v>
      </c>
      <c r="O7" s="20">
        <v>3778810</v>
      </c>
      <c r="P7" s="20">
        <v>3848903</v>
      </c>
      <c r="Q7" s="20">
        <v>3995402</v>
      </c>
      <c r="R7" s="20">
        <v>11623115</v>
      </c>
      <c r="S7" s="20"/>
      <c r="T7" s="20"/>
      <c r="U7" s="20"/>
      <c r="V7" s="20"/>
      <c r="W7" s="20">
        <v>35031233</v>
      </c>
      <c r="X7" s="20"/>
      <c r="Y7" s="20">
        <v>35031233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1675977</v>
      </c>
      <c r="D8" s="18"/>
      <c r="E8" s="19"/>
      <c r="F8" s="20"/>
      <c r="G8" s="20">
        <v>39453</v>
      </c>
      <c r="H8" s="20">
        <v>42954</v>
      </c>
      <c r="I8" s="20">
        <v>28355</v>
      </c>
      <c r="J8" s="20">
        <v>110762</v>
      </c>
      <c r="K8" s="20">
        <v>50502</v>
      </c>
      <c r="L8" s="20">
        <v>15819</v>
      </c>
      <c r="M8" s="20">
        <v>983</v>
      </c>
      <c r="N8" s="20">
        <v>67304</v>
      </c>
      <c r="O8" s="20">
        <v>5787</v>
      </c>
      <c r="P8" s="20">
        <v>21957</v>
      </c>
      <c r="Q8" s="20">
        <v>20526</v>
      </c>
      <c r="R8" s="20">
        <v>48270</v>
      </c>
      <c r="S8" s="20"/>
      <c r="T8" s="20"/>
      <c r="U8" s="20"/>
      <c r="V8" s="20"/>
      <c r="W8" s="20">
        <v>226336</v>
      </c>
      <c r="X8" s="20"/>
      <c r="Y8" s="20">
        <v>226336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32769900</v>
      </c>
      <c r="D9" s="18"/>
      <c r="E9" s="19"/>
      <c r="F9" s="20"/>
      <c r="G9" s="20">
        <v>14063715</v>
      </c>
      <c r="H9" s="20"/>
      <c r="I9" s="20"/>
      <c r="J9" s="20">
        <v>14063715</v>
      </c>
      <c r="K9" s="20"/>
      <c r="L9" s="20"/>
      <c r="M9" s="20">
        <v>11250931</v>
      </c>
      <c r="N9" s="20">
        <v>11250931</v>
      </c>
      <c r="O9" s="20"/>
      <c r="P9" s="20"/>
      <c r="Q9" s="20">
        <v>8438351</v>
      </c>
      <c r="R9" s="20">
        <v>8438351</v>
      </c>
      <c r="S9" s="20"/>
      <c r="T9" s="20"/>
      <c r="U9" s="20"/>
      <c r="V9" s="20"/>
      <c r="W9" s="20">
        <v>33752997</v>
      </c>
      <c r="X9" s="20"/>
      <c r="Y9" s="20">
        <v>33752997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335067</v>
      </c>
      <c r="H11" s="20">
        <v>392974</v>
      </c>
      <c r="I11" s="20">
        <v>410542</v>
      </c>
      <c r="J11" s="20">
        <v>1138583</v>
      </c>
      <c r="K11" s="20">
        <v>439315</v>
      </c>
      <c r="L11" s="20">
        <v>429659</v>
      </c>
      <c r="M11" s="20">
        <v>422795</v>
      </c>
      <c r="N11" s="20">
        <v>1291769</v>
      </c>
      <c r="O11" s="20">
        <v>506130</v>
      </c>
      <c r="P11" s="20">
        <v>391504</v>
      </c>
      <c r="Q11" s="20">
        <v>360999</v>
      </c>
      <c r="R11" s="20">
        <v>1258633</v>
      </c>
      <c r="S11" s="20"/>
      <c r="T11" s="20"/>
      <c r="U11" s="20"/>
      <c r="V11" s="20"/>
      <c r="W11" s="20">
        <v>3688985</v>
      </c>
      <c r="X11" s="20"/>
      <c r="Y11" s="20">
        <v>3688985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-9905584</v>
      </c>
      <c r="D14" s="18"/>
      <c r="E14" s="19"/>
      <c r="F14" s="20"/>
      <c r="G14" s="20">
        <v>-278384</v>
      </c>
      <c r="H14" s="20">
        <v>-893630</v>
      </c>
      <c r="I14" s="20">
        <v>-710548</v>
      </c>
      <c r="J14" s="20">
        <v>-1882562</v>
      </c>
      <c r="K14" s="20">
        <v>-1154537</v>
      </c>
      <c r="L14" s="20">
        <v>-1604345</v>
      </c>
      <c r="M14" s="20">
        <v>-1642467</v>
      </c>
      <c r="N14" s="20">
        <v>-4401349</v>
      </c>
      <c r="O14" s="20">
        <v>-513543</v>
      </c>
      <c r="P14" s="20">
        <v>-677524</v>
      </c>
      <c r="Q14" s="20">
        <v>-1164065</v>
      </c>
      <c r="R14" s="20">
        <v>-2355132</v>
      </c>
      <c r="S14" s="20"/>
      <c r="T14" s="20"/>
      <c r="U14" s="20"/>
      <c r="V14" s="20"/>
      <c r="W14" s="20">
        <v>-8639043</v>
      </c>
      <c r="X14" s="20"/>
      <c r="Y14" s="20">
        <v>-8639043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-2726329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-1453868</v>
      </c>
      <c r="N15" s="20">
        <v>-1453868</v>
      </c>
      <c r="O15" s="20"/>
      <c r="P15" s="20"/>
      <c r="Q15" s="20"/>
      <c r="R15" s="20"/>
      <c r="S15" s="20"/>
      <c r="T15" s="20"/>
      <c r="U15" s="20"/>
      <c r="V15" s="20"/>
      <c r="W15" s="20">
        <v>-1453868</v>
      </c>
      <c r="X15" s="20"/>
      <c r="Y15" s="20">
        <v>-1453868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71315247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17808496</v>
      </c>
      <c r="H17" s="28">
        <f t="shared" si="0"/>
        <v>3160849</v>
      </c>
      <c r="I17" s="28">
        <f t="shared" si="0"/>
        <v>4076756</v>
      </c>
      <c r="J17" s="28">
        <f t="shared" si="0"/>
        <v>25046101</v>
      </c>
      <c r="K17" s="28">
        <f t="shared" si="0"/>
        <v>3325625</v>
      </c>
      <c r="L17" s="28">
        <f t="shared" si="0"/>
        <v>2568455</v>
      </c>
      <c r="M17" s="28">
        <f t="shared" si="0"/>
        <v>12653222</v>
      </c>
      <c r="N17" s="28">
        <f t="shared" si="0"/>
        <v>18547302</v>
      </c>
      <c r="O17" s="28">
        <f t="shared" si="0"/>
        <v>3777184</v>
      </c>
      <c r="P17" s="28">
        <f t="shared" si="0"/>
        <v>3584840</v>
      </c>
      <c r="Q17" s="28">
        <f t="shared" si="0"/>
        <v>11651213</v>
      </c>
      <c r="R17" s="28">
        <f t="shared" si="0"/>
        <v>19013237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62606640</v>
      </c>
      <c r="X17" s="28">
        <f t="shared" si="0"/>
        <v>0</v>
      </c>
      <c r="Y17" s="28">
        <f t="shared" si="0"/>
        <v>62606640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-29839338</v>
      </c>
      <c r="D28" s="18"/>
      <c r="E28" s="19"/>
      <c r="F28" s="20"/>
      <c r="G28" s="20">
        <v>-2322000</v>
      </c>
      <c r="H28" s="20">
        <v>-131005</v>
      </c>
      <c r="I28" s="20">
        <v>-807500</v>
      </c>
      <c r="J28" s="20">
        <v>-3260505</v>
      </c>
      <c r="K28" s="20">
        <v>-515796</v>
      </c>
      <c r="L28" s="20">
        <v>-1490124</v>
      </c>
      <c r="M28" s="20">
        <v>-4042019</v>
      </c>
      <c r="N28" s="20">
        <v>-6047939</v>
      </c>
      <c r="O28" s="20">
        <v>-7130</v>
      </c>
      <c r="P28" s="20">
        <v>-109815</v>
      </c>
      <c r="Q28" s="20">
        <v>-1589631</v>
      </c>
      <c r="R28" s="20">
        <v>-1706576</v>
      </c>
      <c r="S28" s="20"/>
      <c r="T28" s="20"/>
      <c r="U28" s="20"/>
      <c r="V28" s="20"/>
      <c r="W28" s="20">
        <v>-11015020</v>
      </c>
      <c r="X28" s="20"/>
      <c r="Y28" s="20">
        <v>-11015020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-29839338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-2322000</v>
      </c>
      <c r="H30" s="28">
        <f t="shared" si="1"/>
        <v>-131005</v>
      </c>
      <c r="I30" s="28">
        <f t="shared" si="1"/>
        <v>-807500</v>
      </c>
      <c r="J30" s="28">
        <f t="shared" si="1"/>
        <v>-3260505</v>
      </c>
      <c r="K30" s="28">
        <f t="shared" si="1"/>
        <v>-515796</v>
      </c>
      <c r="L30" s="28">
        <f t="shared" si="1"/>
        <v>-1490124</v>
      </c>
      <c r="M30" s="28">
        <f t="shared" si="1"/>
        <v>-4042019</v>
      </c>
      <c r="N30" s="28">
        <f t="shared" si="1"/>
        <v>-6047939</v>
      </c>
      <c r="O30" s="28">
        <f t="shared" si="1"/>
        <v>-7130</v>
      </c>
      <c r="P30" s="28">
        <f t="shared" si="1"/>
        <v>-109815</v>
      </c>
      <c r="Q30" s="28">
        <f t="shared" si="1"/>
        <v>-1589631</v>
      </c>
      <c r="R30" s="28">
        <f t="shared" si="1"/>
        <v>-1706576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-11015020</v>
      </c>
      <c r="X30" s="28">
        <f t="shared" si="1"/>
        <v>0</v>
      </c>
      <c r="Y30" s="28">
        <f t="shared" si="1"/>
        <v>-11015020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41475909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15486496</v>
      </c>
      <c r="H41" s="34">
        <f t="shared" si="3"/>
        <v>3029844</v>
      </c>
      <c r="I41" s="34">
        <f t="shared" si="3"/>
        <v>3269256</v>
      </c>
      <c r="J41" s="34">
        <f t="shared" si="3"/>
        <v>21785596</v>
      </c>
      <c r="K41" s="34">
        <f t="shared" si="3"/>
        <v>2809829</v>
      </c>
      <c r="L41" s="34">
        <f t="shared" si="3"/>
        <v>1078331</v>
      </c>
      <c r="M41" s="34">
        <f t="shared" si="3"/>
        <v>8611203</v>
      </c>
      <c r="N41" s="34">
        <f t="shared" si="3"/>
        <v>12499363</v>
      </c>
      <c r="O41" s="34">
        <f t="shared" si="3"/>
        <v>3770054</v>
      </c>
      <c r="P41" s="34">
        <f t="shared" si="3"/>
        <v>3475025</v>
      </c>
      <c r="Q41" s="34">
        <f t="shared" si="3"/>
        <v>10061582</v>
      </c>
      <c r="R41" s="34">
        <f t="shared" si="3"/>
        <v>17306661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51591620</v>
      </c>
      <c r="X41" s="34">
        <f t="shared" si="3"/>
        <v>0</v>
      </c>
      <c r="Y41" s="34">
        <f t="shared" si="3"/>
        <v>51591620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15486496</v>
      </c>
      <c r="I42" s="34">
        <f>+H43+I60</f>
        <v>18516340</v>
      </c>
      <c r="J42" s="34">
        <f>+G42</f>
        <v>0</v>
      </c>
      <c r="K42" s="34">
        <f>+I43+K60</f>
        <v>21785596</v>
      </c>
      <c r="L42" s="34">
        <f>+K43+L60</f>
        <v>24595425</v>
      </c>
      <c r="M42" s="34">
        <f>+L43+M60</f>
        <v>25673756</v>
      </c>
      <c r="N42" s="34">
        <f>+K42</f>
        <v>21785596</v>
      </c>
      <c r="O42" s="34">
        <f>+M43+O60</f>
        <v>34284959</v>
      </c>
      <c r="P42" s="34">
        <f>+O43+P60</f>
        <v>38055013</v>
      </c>
      <c r="Q42" s="34">
        <f>+P43+Q60</f>
        <v>41530038</v>
      </c>
      <c r="R42" s="34">
        <f>+O42</f>
        <v>34284959</v>
      </c>
      <c r="S42" s="34">
        <f>+Q43+S60</f>
        <v>51591620</v>
      </c>
      <c r="T42" s="34">
        <f>+S43+T60</f>
        <v>51591620</v>
      </c>
      <c r="U42" s="34">
        <f>+T43+U60</f>
        <v>51591620</v>
      </c>
      <c r="V42" s="34">
        <f>+S42</f>
        <v>51591620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41475909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15486496</v>
      </c>
      <c r="H43" s="46">
        <f t="shared" si="4"/>
        <v>18516340</v>
      </c>
      <c r="I43" s="46">
        <f t="shared" si="4"/>
        <v>21785596</v>
      </c>
      <c r="J43" s="46">
        <f>+I43</f>
        <v>21785596</v>
      </c>
      <c r="K43" s="46">
        <f t="shared" si="4"/>
        <v>24595425</v>
      </c>
      <c r="L43" s="46">
        <f t="shared" si="4"/>
        <v>25673756</v>
      </c>
      <c r="M43" s="46">
        <f t="shared" si="4"/>
        <v>34284959</v>
      </c>
      <c r="N43" s="46">
        <f>+M43</f>
        <v>34284959</v>
      </c>
      <c r="O43" s="46">
        <f t="shared" si="4"/>
        <v>38055013</v>
      </c>
      <c r="P43" s="46">
        <f t="shared" si="4"/>
        <v>41530038</v>
      </c>
      <c r="Q43" s="46">
        <f t="shared" si="4"/>
        <v>51591620</v>
      </c>
      <c r="R43" s="46">
        <f>+Q43</f>
        <v>51591620</v>
      </c>
      <c r="S43" s="46">
        <f t="shared" si="4"/>
        <v>51591620</v>
      </c>
      <c r="T43" s="46">
        <f t="shared" si="4"/>
        <v>51591620</v>
      </c>
      <c r="U43" s="46">
        <f t="shared" si="4"/>
        <v>51591620</v>
      </c>
      <c r="V43" s="46">
        <f>+U43</f>
        <v>51591620</v>
      </c>
      <c r="W43" s="46">
        <f>+V43</f>
        <v>51591620</v>
      </c>
      <c r="X43" s="46">
        <f t="shared" si="4"/>
        <v>0</v>
      </c>
      <c r="Y43" s="46">
        <f t="shared" si="4"/>
        <v>51591620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35818</v>
      </c>
      <c r="D7" s="18"/>
      <c r="E7" s="19">
        <v>31150000</v>
      </c>
      <c r="F7" s="20">
        <v>31150000</v>
      </c>
      <c r="G7" s="20">
        <v>7149</v>
      </c>
      <c r="H7" s="20"/>
      <c r="I7" s="20"/>
      <c r="J7" s="20">
        <v>7149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7149</v>
      </c>
      <c r="X7" s="20">
        <v>23362500</v>
      </c>
      <c r="Y7" s="20">
        <v>-23355351</v>
      </c>
      <c r="Z7" s="21">
        <v>-99.969399678972721</v>
      </c>
      <c r="AA7" s="22">
        <v>31150000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5702</v>
      </c>
      <c r="F8" s="20">
        <v>5702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4275</v>
      </c>
      <c r="Y8" s="20">
        <v>-4275</v>
      </c>
      <c r="Z8" s="21">
        <v>-100</v>
      </c>
      <c r="AA8" s="22">
        <v>5702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11749971</v>
      </c>
      <c r="F9" s="20">
        <v>11749971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8812476</v>
      </c>
      <c r="Y9" s="20">
        <v>-8812476</v>
      </c>
      <c r="Z9" s="21">
        <v>-100</v>
      </c>
      <c r="AA9" s="22">
        <v>11749971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5942258</v>
      </c>
      <c r="F11" s="20">
        <v>5942258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4456692</v>
      </c>
      <c r="Y11" s="20">
        <v>-4456692</v>
      </c>
      <c r="Z11" s="21">
        <v>-100</v>
      </c>
      <c r="AA11" s="22">
        <v>5942258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-9656103</v>
      </c>
      <c r="D14" s="18"/>
      <c r="E14" s="19"/>
      <c r="F14" s="20"/>
      <c r="G14" s="20">
        <v>-475479</v>
      </c>
      <c r="H14" s="20">
        <v>-1291190</v>
      </c>
      <c r="I14" s="20">
        <v>-1356920</v>
      </c>
      <c r="J14" s="20">
        <v>-3123589</v>
      </c>
      <c r="K14" s="20">
        <v>-2294747</v>
      </c>
      <c r="L14" s="20">
        <v>-2341765</v>
      </c>
      <c r="M14" s="20">
        <v>-1671560</v>
      </c>
      <c r="N14" s="20">
        <v>-6308072</v>
      </c>
      <c r="O14" s="20">
        <v>-1391805</v>
      </c>
      <c r="P14" s="20">
        <v>-84258</v>
      </c>
      <c r="Q14" s="20">
        <v>-2581715</v>
      </c>
      <c r="R14" s="20">
        <v>-4057778</v>
      </c>
      <c r="S14" s="20"/>
      <c r="T14" s="20"/>
      <c r="U14" s="20"/>
      <c r="V14" s="20"/>
      <c r="W14" s="20">
        <v>-13489439</v>
      </c>
      <c r="X14" s="20"/>
      <c r="Y14" s="20">
        <v>-13489439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-9620285</v>
      </c>
      <c r="D17" s="26">
        <f>SUM(D6:D16)</f>
        <v>0</v>
      </c>
      <c r="E17" s="27">
        <f t="shared" si="0"/>
        <v>48847931</v>
      </c>
      <c r="F17" s="28">
        <f t="shared" si="0"/>
        <v>48847931</v>
      </c>
      <c r="G17" s="28">
        <f t="shared" si="0"/>
        <v>-468330</v>
      </c>
      <c r="H17" s="28">
        <f t="shared" si="0"/>
        <v>-1291190</v>
      </c>
      <c r="I17" s="28">
        <f t="shared" si="0"/>
        <v>-1356920</v>
      </c>
      <c r="J17" s="28">
        <f t="shared" si="0"/>
        <v>-3116440</v>
      </c>
      <c r="K17" s="28">
        <f t="shared" si="0"/>
        <v>-2294747</v>
      </c>
      <c r="L17" s="28">
        <f t="shared" si="0"/>
        <v>-2341765</v>
      </c>
      <c r="M17" s="28">
        <f t="shared" si="0"/>
        <v>-1671560</v>
      </c>
      <c r="N17" s="28">
        <f t="shared" si="0"/>
        <v>-6308072</v>
      </c>
      <c r="O17" s="28">
        <f t="shared" si="0"/>
        <v>-1391805</v>
      </c>
      <c r="P17" s="28">
        <f t="shared" si="0"/>
        <v>-84258</v>
      </c>
      <c r="Q17" s="28">
        <f t="shared" si="0"/>
        <v>-2581715</v>
      </c>
      <c r="R17" s="28">
        <f t="shared" si="0"/>
        <v>-4057778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-13482290</v>
      </c>
      <c r="X17" s="28">
        <f t="shared" si="0"/>
        <v>36635943</v>
      </c>
      <c r="Y17" s="28">
        <f t="shared" si="0"/>
        <v>-50118233</v>
      </c>
      <c r="Z17" s="29">
        <f>+IF(X17&lt;&gt;0,+(Y17/X17)*100,0)</f>
        <v>-136.80071780873772</v>
      </c>
      <c r="AA17" s="30">
        <f>SUM(AA6:AA16)</f>
        <v>48847931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-15216504</v>
      </c>
      <c r="D28" s="18"/>
      <c r="E28" s="19">
        <v>-2000000</v>
      </c>
      <c r="F28" s="20">
        <v>-4163425</v>
      </c>
      <c r="G28" s="20">
        <v>-1372944</v>
      </c>
      <c r="H28" s="20"/>
      <c r="I28" s="20"/>
      <c r="J28" s="20">
        <v>-1372944</v>
      </c>
      <c r="K28" s="20"/>
      <c r="L28" s="20">
        <v>-259397</v>
      </c>
      <c r="M28" s="20">
        <v>-573918</v>
      </c>
      <c r="N28" s="20">
        <v>-833315</v>
      </c>
      <c r="O28" s="20"/>
      <c r="P28" s="20"/>
      <c r="Q28" s="20">
        <v>-597047</v>
      </c>
      <c r="R28" s="20">
        <v>-597047</v>
      </c>
      <c r="S28" s="20"/>
      <c r="T28" s="20"/>
      <c r="U28" s="20"/>
      <c r="V28" s="20"/>
      <c r="W28" s="20">
        <v>-2803306</v>
      </c>
      <c r="X28" s="20">
        <v>-3122550</v>
      </c>
      <c r="Y28" s="20">
        <v>319244</v>
      </c>
      <c r="Z28" s="21">
        <v>-10.223823477606443</v>
      </c>
      <c r="AA28" s="22">
        <v>-4163425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-15216504</v>
      </c>
      <c r="D30" s="26">
        <f t="shared" ref="D30:Y30" si="1">SUM(D21:D29)</f>
        <v>0</v>
      </c>
      <c r="E30" s="27">
        <f t="shared" si="1"/>
        <v>-2000000</v>
      </c>
      <c r="F30" s="28">
        <f t="shared" si="1"/>
        <v>-4163425</v>
      </c>
      <c r="G30" s="28">
        <f t="shared" si="1"/>
        <v>-1372944</v>
      </c>
      <c r="H30" s="28">
        <f t="shared" si="1"/>
        <v>0</v>
      </c>
      <c r="I30" s="28">
        <f t="shared" si="1"/>
        <v>0</v>
      </c>
      <c r="J30" s="28">
        <f t="shared" si="1"/>
        <v>-1372944</v>
      </c>
      <c r="K30" s="28">
        <f t="shared" si="1"/>
        <v>0</v>
      </c>
      <c r="L30" s="28">
        <f t="shared" si="1"/>
        <v>-259397</v>
      </c>
      <c r="M30" s="28">
        <f t="shared" si="1"/>
        <v>-573918</v>
      </c>
      <c r="N30" s="28">
        <f t="shared" si="1"/>
        <v>-833315</v>
      </c>
      <c r="O30" s="28">
        <f t="shared" si="1"/>
        <v>0</v>
      </c>
      <c r="P30" s="28">
        <f t="shared" si="1"/>
        <v>0</v>
      </c>
      <c r="Q30" s="28">
        <f t="shared" si="1"/>
        <v>-597047</v>
      </c>
      <c r="R30" s="28">
        <f t="shared" si="1"/>
        <v>-597047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-2803306</v>
      </c>
      <c r="X30" s="28">
        <f t="shared" si="1"/>
        <v>-3122550</v>
      </c>
      <c r="Y30" s="28">
        <f t="shared" si="1"/>
        <v>319244</v>
      </c>
      <c r="Z30" s="29">
        <f>+IF(X30&lt;&gt;0,+(Y30/X30)*100,0)</f>
        <v>-10.223823477606443</v>
      </c>
      <c r="AA30" s="30">
        <f>SUM(AA21:AA29)</f>
        <v>-4163425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-24836789</v>
      </c>
      <c r="D41" s="32">
        <f>+D17+D30+D39</f>
        <v>0</v>
      </c>
      <c r="E41" s="33">
        <f t="shared" si="3"/>
        <v>46847931</v>
      </c>
      <c r="F41" s="34">
        <f t="shared" si="3"/>
        <v>44684506</v>
      </c>
      <c r="G41" s="34">
        <f t="shared" si="3"/>
        <v>-1841274</v>
      </c>
      <c r="H41" s="34">
        <f t="shared" si="3"/>
        <v>-1291190</v>
      </c>
      <c r="I41" s="34">
        <f t="shared" si="3"/>
        <v>-1356920</v>
      </c>
      <c r="J41" s="34">
        <f t="shared" si="3"/>
        <v>-4489384</v>
      </c>
      <c r="K41" s="34">
        <f t="shared" si="3"/>
        <v>-2294747</v>
      </c>
      <c r="L41" s="34">
        <f t="shared" si="3"/>
        <v>-2601162</v>
      </c>
      <c r="M41" s="34">
        <f t="shared" si="3"/>
        <v>-2245478</v>
      </c>
      <c r="N41" s="34">
        <f t="shared" si="3"/>
        <v>-7141387</v>
      </c>
      <c r="O41" s="34">
        <f t="shared" si="3"/>
        <v>-1391805</v>
      </c>
      <c r="P41" s="34">
        <f t="shared" si="3"/>
        <v>-84258</v>
      </c>
      <c r="Q41" s="34">
        <f t="shared" si="3"/>
        <v>-3178762</v>
      </c>
      <c r="R41" s="34">
        <f t="shared" si="3"/>
        <v>-4654825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-16285596</v>
      </c>
      <c r="X41" s="34">
        <f t="shared" si="3"/>
        <v>33513393</v>
      </c>
      <c r="Y41" s="34">
        <f t="shared" si="3"/>
        <v>-49798989</v>
      </c>
      <c r="Z41" s="35">
        <f>+IF(X41&lt;&gt;0,+(Y41/X41)*100,0)</f>
        <v>-148.59429184028011</v>
      </c>
      <c r="AA41" s="36">
        <f>+AA17+AA30+AA39</f>
        <v>44684506</v>
      </c>
    </row>
    <row r="42" spans="1:27" x14ac:dyDescent="0.25">
      <c r="A42" s="23" t="s">
        <v>63</v>
      </c>
      <c r="B42" s="17" t="s">
        <v>64</v>
      </c>
      <c r="C42" s="32">
        <v>-39340407</v>
      </c>
      <c r="D42" s="32"/>
      <c r="E42" s="33"/>
      <c r="F42" s="34"/>
      <c r="G42" s="34">
        <v>-64175891</v>
      </c>
      <c r="H42" s="34">
        <f>+G43+H60</f>
        <v>-66017165</v>
      </c>
      <c r="I42" s="34">
        <f>+H43+I60</f>
        <v>-67308355</v>
      </c>
      <c r="J42" s="34">
        <f>+G42</f>
        <v>-64175891</v>
      </c>
      <c r="K42" s="34">
        <f>+I43+K60</f>
        <v>-68665275</v>
      </c>
      <c r="L42" s="34">
        <f>+K43+L60</f>
        <v>-70960022</v>
      </c>
      <c r="M42" s="34">
        <f>+L43+M60</f>
        <v>-73561184</v>
      </c>
      <c r="N42" s="34">
        <f>+K42</f>
        <v>-68665275</v>
      </c>
      <c r="O42" s="34">
        <f>+M43+O60</f>
        <v>-75806662</v>
      </c>
      <c r="P42" s="34">
        <f>+O43+P60</f>
        <v>-77198467</v>
      </c>
      <c r="Q42" s="34">
        <f>+P43+Q60</f>
        <v>-77282725</v>
      </c>
      <c r="R42" s="34">
        <f>+O42</f>
        <v>-75806662</v>
      </c>
      <c r="S42" s="34">
        <f>+Q43+S60</f>
        <v>-80461487</v>
      </c>
      <c r="T42" s="34">
        <f>+S43+T60</f>
        <v>-80461487</v>
      </c>
      <c r="U42" s="34">
        <f>+T43+U60</f>
        <v>-80461487</v>
      </c>
      <c r="V42" s="34">
        <f>+S42</f>
        <v>-80461487</v>
      </c>
      <c r="W42" s="34">
        <f>+G42</f>
        <v>-64175891</v>
      </c>
      <c r="X42" s="34"/>
      <c r="Y42" s="34">
        <f>+W42-X42</f>
        <v>-64175891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-64177196</v>
      </c>
      <c r="D43" s="44">
        <f t="shared" ref="D43:AA43" si="4">+D41+D42</f>
        <v>0</v>
      </c>
      <c r="E43" s="45">
        <f t="shared" si="4"/>
        <v>46847931</v>
      </c>
      <c r="F43" s="46">
        <f t="shared" si="4"/>
        <v>44684506</v>
      </c>
      <c r="G43" s="46">
        <f t="shared" si="4"/>
        <v>-66017165</v>
      </c>
      <c r="H43" s="46">
        <f t="shared" si="4"/>
        <v>-67308355</v>
      </c>
      <c r="I43" s="46">
        <f t="shared" si="4"/>
        <v>-68665275</v>
      </c>
      <c r="J43" s="46">
        <f>+I43</f>
        <v>-68665275</v>
      </c>
      <c r="K43" s="46">
        <f t="shared" si="4"/>
        <v>-70960022</v>
      </c>
      <c r="L43" s="46">
        <f t="shared" si="4"/>
        <v>-73561184</v>
      </c>
      <c r="M43" s="46">
        <f t="shared" si="4"/>
        <v>-75806662</v>
      </c>
      <c r="N43" s="46">
        <f>+M43</f>
        <v>-75806662</v>
      </c>
      <c r="O43" s="46">
        <f t="shared" si="4"/>
        <v>-77198467</v>
      </c>
      <c r="P43" s="46">
        <f t="shared" si="4"/>
        <v>-77282725</v>
      </c>
      <c r="Q43" s="46">
        <f t="shared" si="4"/>
        <v>-80461487</v>
      </c>
      <c r="R43" s="46">
        <f>+Q43</f>
        <v>-80461487</v>
      </c>
      <c r="S43" s="46">
        <f t="shared" si="4"/>
        <v>-80461487</v>
      </c>
      <c r="T43" s="46">
        <f t="shared" si="4"/>
        <v>-80461487</v>
      </c>
      <c r="U43" s="46">
        <f t="shared" si="4"/>
        <v>-80461487</v>
      </c>
      <c r="V43" s="46">
        <f>+U43</f>
        <v>-80461487</v>
      </c>
      <c r="W43" s="46">
        <f>+V43</f>
        <v>-80461487</v>
      </c>
      <c r="X43" s="46">
        <f t="shared" si="4"/>
        <v>33513393</v>
      </c>
      <c r="Y43" s="46">
        <f t="shared" si="4"/>
        <v>-113974880</v>
      </c>
      <c r="Z43" s="47">
        <f>+IF(X43&lt;&gt;0,+(Y43/X43)*100,0)</f>
        <v>-340.08755842776048</v>
      </c>
      <c r="AA43" s="48">
        <f t="shared" si="4"/>
        <v>44684506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-64175891</v>
      </c>
      <c r="J60">
        <v>-64175891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116810722</v>
      </c>
      <c r="D7" s="18"/>
      <c r="E7" s="19">
        <v>149484102</v>
      </c>
      <c r="F7" s="20">
        <v>149484102</v>
      </c>
      <c r="G7" s="20">
        <v>11767881</v>
      </c>
      <c r="H7" s="20">
        <v>10427738</v>
      </c>
      <c r="I7" s="20">
        <v>12189887</v>
      </c>
      <c r="J7" s="20">
        <v>34385506</v>
      </c>
      <c r="K7" s="20">
        <v>11771349</v>
      </c>
      <c r="L7" s="20">
        <v>9735187</v>
      </c>
      <c r="M7" s="20">
        <v>10265912</v>
      </c>
      <c r="N7" s="20">
        <v>31772448</v>
      </c>
      <c r="O7" s="20">
        <v>9998528</v>
      </c>
      <c r="P7" s="20">
        <v>9485286</v>
      </c>
      <c r="Q7" s="20">
        <v>8825977</v>
      </c>
      <c r="R7" s="20">
        <v>28309791</v>
      </c>
      <c r="S7" s="20"/>
      <c r="T7" s="20"/>
      <c r="U7" s="20"/>
      <c r="V7" s="20"/>
      <c r="W7" s="20">
        <v>94467745</v>
      </c>
      <c r="X7" s="20">
        <v>96738544</v>
      </c>
      <c r="Y7" s="20">
        <v>-2270799</v>
      </c>
      <c r="Z7" s="21">
        <v>-2.3473570162478361</v>
      </c>
      <c r="AA7" s="22">
        <v>149484102</v>
      </c>
    </row>
    <row r="8" spans="1:27" x14ac:dyDescent="0.25">
      <c r="A8" s="23" t="s">
        <v>36</v>
      </c>
      <c r="B8" s="17" t="s">
        <v>32</v>
      </c>
      <c r="C8" s="18">
        <v>870</v>
      </c>
      <c r="D8" s="18"/>
      <c r="E8" s="19">
        <v>10035627</v>
      </c>
      <c r="F8" s="20">
        <v>10035627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4292058</v>
      </c>
      <c r="Y8" s="20">
        <v>-4292058</v>
      </c>
      <c r="Z8" s="21">
        <v>-100</v>
      </c>
      <c r="AA8" s="22">
        <v>10035627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26619027</v>
      </c>
      <c r="F9" s="20">
        <v>26619027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26619027</v>
      </c>
      <c r="Y9" s="20">
        <v>-26619027</v>
      </c>
      <c r="Z9" s="21">
        <v>-100</v>
      </c>
      <c r="AA9" s="22">
        <v>26619027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-66678321</v>
      </c>
      <c r="D14" s="18"/>
      <c r="E14" s="19"/>
      <c r="F14" s="20"/>
      <c r="G14" s="20">
        <v>-8814106</v>
      </c>
      <c r="H14" s="20">
        <v>-3955799</v>
      </c>
      <c r="I14" s="20">
        <v>-5234862</v>
      </c>
      <c r="J14" s="20">
        <v>-18004767</v>
      </c>
      <c r="K14" s="20">
        <v>-4626477</v>
      </c>
      <c r="L14" s="20">
        <v>-3748258</v>
      </c>
      <c r="M14" s="20">
        <v>-6068218</v>
      </c>
      <c r="N14" s="20">
        <v>-14442953</v>
      </c>
      <c r="O14" s="20">
        <v>-3973943</v>
      </c>
      <c r="P14" s="20">
        <v>-6433427</v>
      </c>
      <c r="Q14" s="20">
        <v>-6949647</v>
      </c>
      <c r="R14" s="20">
        <v>-17357017</v>
      </c>
      <c r="S14" s="20"/>
      <c r="T14" s="20"/>
      <c r="U14" s="20"/>
      <c r="V14" s="20"/>
      <c r="W14" s="20">
        <v>-49804737</v>
      </c>
      <c r="X14" s="20"/>
      <c r="Y14" s="20">
        <v>-49804737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>
        <v>-22008153</v>
      </c>
      <c r="F15" s="20">
        <v>-22008153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-11444240</v>
      </c>
      <c r="Y15" s="20">
        <v>11444240</v>
      </c>
      <c r="Z15" s="21">
        <v>-100</v>
      </c>
      <c r="AA15" s="22">
        <v>-22008153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50133271</v>
      </c>
      <c r="D17" s="26">
        <f>SUM(D6:D16)</f>
        <v>0</v>
      </c>
      <c r="E17" s="27">
        <f t="shared" si="0"/>
        <v>164130603</v>
      </c>
      <c r="F17" s="28">
        <f t="shared" si="0"/>
        <v>164130603</v>
      </c>
      <c r="G17" s="28">
        <f t="shared" si="0"/>
        <v>2953775</v>
      </c>
      <c r="H17" s="28">
        <f t="shared" si="0"/>
        <v>6471939</v>
      </c>
      <c r="I17" s="28">
        <f t="shared" si="0"/>
        <v>6955025</v>
      </c>
      <c r="J17" s="28">
        <f t="shared" si="0"/>
        <v>16380739</v>
      </c>
      <c r="K17" s="28">
        <f t="shared" si="0"/>
        <v>7144872</v>
      </c>
      <c r="L17" s="28">
        <f t="shared" si="0"/>
        <v>5986929</v>
      </c>
      <c r="M17" s="28">
        <f t="shared" si="0"/>
        <v>4197694</v>
      </c>
      <c r="N17" s="28">
        <f t="shared" si="0"/>
        <v>17329495</v>
      </c>
      <c r="O17" s="28">
        <f t="shared" si="0"/>
        <v>6024585</v>
      </c>
      <c r="P17" s="28">
        <f t="shared" si="0"/>
        <v>3051859</v>
      </c>
      <c r="Q17" s="28">
        <f t="shared" si="0"/>
        <v>1876330</v>
      </c>
      <c r="R17" s="28">
        <f t="shared" si="0"/>
        <v>10952774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44663008</v>
      </c>
      <c r="X17" s="28">
        <f t="shared" si="0"/>
        <v>116205389</v>
      </c>
      <c r="Y17" s="28">
        <f t="shared" si="0"/>
        <v>-71542381</v>
      </c>
      <c r="Z17" s="29">
        <f>+IF(X17&lt;&gt;0,+(Y17/X17)*100,0)</f>
        <v>-61.565458896230709</v>
      </c>
      <c r="AA17" s="30">
        <f>SUM(AA6:AA16)</f>
        <v>164130603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-158669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-62111164</v>
      </c>
      <c r="D28" s="18"/>
      <c r="E28" s="19">
        <v>-100103913</v>
      </c>
      <c r="F28" s="20">
        <v>-69992298</v>
      </c>
      <c r="G28" s="20">
        <v>-10947910</v>
      </c>
      <c r="H28" s="20">
        <v>-4958283</v>
      </c>
      <c r="I28" s="20">
        <v>-1704609</v>
      </c>
      <c r="J28" s="20">
        <v>-17610802</v>
      </c>
      <c r="K28" s="20">
        <v>-7885292</v>
      </c>
      <c r="L28" s="20">
        <v>-4542235</v>
      </c>
      <c r="M28" s="20">
        <v>-10781169</v>
      </c>
      <c r="N28" s="20">
        <v>-23208696</v>
      </c>
      <c r="O28" s="20">
        <v>-921744</v>
      </c>
      <c r="P28" s="20">
        <v>-1770604</v>
      </c>
      <c r="Q28" s="20">
        <v>-5184537</v>
      </c>
      <c r="R28" s="20">
        <v>-7876885</v>
      </c>
      <c r="S28" s="20"/>
      <c r="T28" s="20"/>
      <c r="U28" s="20"/>
      <c r="V28" s="20"/>
      <c r="W28" s="20">
        <v>-48696383</v>
      </c>
      <c r="X28" s="20">
        <v>-53273567</v>
      </c>
      <c r="Y28" s="20">
        <v>4577184</v>
      </c>
      <c r="Z28" s="21">
        <v>-8.5918481861745803</v>
      </c>
      <c r="AA28" s="22">
        <v>-69992298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-62269833</v>
      </c>
      <c r="D30" s="26">
        <f t="shared" ref="D30:Y30" si="1">SUM(D21:D29)</f>
        <v>0</v>
      </c>
      <c r="E30" s="27">
        <f t="shared" si="1"/>
        <v>-100103913</v>
      </c>
      <c r="F30" s="28">
        <f t="shared" si="1"/>
        <v>-69992298</v>
      </c>
      <c r="G30" s="28">
        <f t="shared" si="1"/>
        <v>-10947910</v>
      </c>
      <c r="H30" s="28">
        <f t="shared" si="1"/>
        <v>-4958283</v>
      </c>
      <c r="I30" s="28">
        <f t="shared" si="1"/>
        <v>-1704609</v>
      </c>
      <c r="J30" s="28">
        <f t="shared" si="1"/>
        <v>-17610802</v>
      </c>
      <c r="K30" s="28">
        <f t="shared" si="1"/>
        <v>-7885292</v>
      </c>
      <c r="L30" s="28">
        <f t="shared" si="1"/>
        <v>-4542235</v>
      </c>
      <c r="M30" s="28">
        <f t="shared" si="1"/>
        <v>-10781169</v>
      </c>
      <c r="N30" s="28">
        <f t="shared" si="1"/>
        <v>-23208696</v>
      </c>
      <c r="O30" s="28">
        <f t="shared" si="1"/>
        <v>-921744</v>
      </c>
      <c r="P30" s="28">
        <f t="shared" si="1"/>
        <v>-1770604</v>
      </c>
      <c r="Q30" s="28">
        <f t="shared" si="1"/>
        <v>-5184537</v>
      </c>
      <c r="R30" s="28">
        <f t="shared" si="1"/>
        <v>-7876885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-48696383</v>
      </c>
      <c r="X30" s="28">
        <f t="shared" si="1"/>
        <v>-53273567</v>
      </c>
      <c r="Y30" s="28">
        <f t="shared" si="1"/>
        <v>4577184</v>
      </c>
      <c r="Z30" s="29">
        <f>+IF(X30&lt;&gt;0,+(Y30/X30)*100,0)</f>
        <v>-8.5918481861745803</v>
      </c>
      <c r="AA30" s="30">
        <f>SUM(AA21:AA29)</f>
        <v>-69992298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-12136562</v>
      </c>
      <c r="D41" s="32">
        <f>+D17+D30+D39</f>
        <v>0</v>
      </c>
      <c r="E41" s="33">
        <f t="shared" si="3"/>
        <v>64026690</v>
      </c>
      <c r="F41" s="34">
        <f t="shared" si="3"/>
        <v>94138305</v>
      </c>
      <c r="G41" s="34">
        <f t="shared" si="3"/>
        <v>-7994135</v>
      </c>
      <c r="H41" s="34">
        <f t="shared" si="3"/>
        <v>1513656</v>
      </c>
      <c r="I41" s="34">
        <f t="shared" si="3"/>
        <v>5250416</v>
      </c>
      <c r="J41" s="34">
        <f t="shared" si="3"/>
        <v>-1230063</v>
      </c>
      <c r="K41" s="34">
        <f t="shared" si="3"/>
        <v>-740420</v>
      </c>
      <c r="L41" s="34">
        <f t="shared" si="3"/>
        <v>1444694</v>
      </c>
      <c r="M41" s="34">
        <f t="shared" si="3"/>
        <v>-6583475</v>
      </c>
      <c r="N41" s="34">
        <f t="shared" si="3"/>
        <v>-5879201</v>
      </c>
      <c r="O41" s="34">
        <f t="shared" si="3"/>
        <v>5102841</v>
      </c>
      <c r="P41" s="34">
        <f t="shared" si="3"/>
        <v>1281255</v>
      </c>
      <c r="Q41" s="34">
        <f t="shared" si="3"/>
        <v>-3308207</v>
      </c>
      <c r="R41" s="34">
        <f t="shared" si="3"/>
        <v>3075889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-4033375</v>
      </c>
      <c r="X41" s="34">
        <f t="shared" si="3"/>
        <v>62931822</v>
      </c>
      <c r="Y41" s="34">
        <f t="shared" si="3"/>
        <v>-66965197</v>
      </c>
      <c r="Z41" s="35">
        <f>+IF(X41&lt;&gt;0,+(Y41/X41)*100,0)</f>
        <v>-106.40911842660459</v>
      </c>
      <c r="AA41" s="36">
        <f>+AA17+AA30+AA39</f>
        <v>94138305</v>
      </c>
    </row>
    <row r="42" spans="1:27" x14ac:dyDescent="0.25">
      <c r="A42" s="23" t="s">
        <v>63</v>
      </c>
      <c r="B42" s="17" t="s">
        <v>64</v>
      </c>
      <c r="C42" s="32">
        <v>27915392</v>
      </c>
      <c r="D42" s="32"/>
      <c r="E42" s="33"/>
      <c r="F42" s="34"/>
      <c r="G42" s="34"/>
      <c r="H42" s="34">
        <f>+G43+H60</f>
        <v>-7994135</v>
      </c>
      <c r="I42" s="34">
        <f>+H43+I60</f>
        <v>9457021</v>
      </c>
      <c r="J42" s="34">
        <f>+G42</f>
        <v>0</v>
      </c>
      <c r="K42" s="34">
        <f>+I43+K60</f>
        <v>14707437</v>
      </c>
      <c r="L42" s="34">
        <f>+K43+L60</f>
        <v>13967017</v>
      </c>
      <c r="M42" s="34">
        <f>+L43+M60</f>
        <v>15411711</v>
      </c>
      <c r="N42" s="34">
        <f>+K42</f>
        <v>14707437</v>
      </c>
      <c r="O42" s="34">
        <f>+M43+O60</f>
        <v>8828236</v>
      </c>
      <c r="P42" s="34">
        <f>+O43+P60</f>
        <v>13931077</v>
      </c>
      <c r="Q42" s="34">
        <f>+P43+Q60</f>
        <v>15212332</v>
      </c>
      <c r="R42" s="34">
        <f>+O42</f>
        <v>8828236</v>
      </c>
      <c r="S42" s="34">
        <f>+Q43+S60</f>
        <v>11904125</v>
      </c>
      <c r="T42" s="34">
        <f>+S43+T60</f>
        <v>11904125</v>
      </c>
      <c r="U42" s="34">
        <f>+T43+U60</f>
        <v>11904125</v>
      </c>
      <c r="V42" s="34">
        <f>+S42</f>
        <v>11904125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15778830</v>
      </c>
      <c r="D43" s="44">
        <f t="shared" ref="D43:AA43" si="4">+D41+D42</f>
        <v>0</v>
      </c>
      <c r="E43" s="45">
        <f t="shared" si="4"/>
        <v>64026690</v>
      </c>
      <c r="F43" s="46">
        <f t="shared" si="4"/>
        <v>94138305</v>
      </c>
      <c r="G43" s="46">
        <f t="shared" si="4"/>
        <v>-7994135</v>
      </c>
      <c r="H43" s="46">
        <f t="shared" si="4"/>
        <v>-6480479</v>
      </c>
      <c r="I43" s="46">
        <f t="shared" si="4"/>
        <v>14707437</v>
      </c>
      <c r="J43" s="46">
        <f>+I43</f>
        <v>14707437</v>
      </c>
      <c r="K43" s="46">
        <f t="shared" si="4"/>
        <v>13967017</v>
      </c>
      <c r="L43" s="46">
        <f t="shared" si="4"/>
        <v>15411711</v>
      </c>
      <c r="M43" s="46">
        <f t="shared" si="4"/>
        <v>8828236</v>
      </c>
      <c r="N43" s="46">
        <f>+M43</f>
        <v>8828236</v>
      </c>
      <c r="O43" s="46">
        <f t="shared" si="4"/>
        <v>13931077</v>
      </c>
      <c r="P43" s="46">
        <f t="shared" si="4"/>
        <v>15212332</v>
      </c>
      <c r="Q43" s="46">
        <f t="shared" si="4"/>
        <v>11904125</v>
      </c>
      <c r="R43" s="46">
        <f>+Q43</f>
        <v>11904125</v>
      </c>
      <c r="S43" s="46">
        <f t="shared" si="4"/>
        <v>11904125</v>
      </c>
      <c r="T43" s="46">
        <f t="shared" si="4"/>
        <v>11904125</v>
      </c>
      <c r="U43" s="46">
        <f t="shared" si="4"/>
        <v>11904125</v>
      </c>
      <c r="V43" s="46">
        <f>+U43</f>
        <v>11904125</v>
      </c>
      <c r="W43" s="46">
        <f>+V43</f>
        <v>11904125</v>
      </c>
      <c r="X43" s="46">
        <f t="shared" si="4"/>
        <v>62931822</v>
      </c>
      <c r="Y43" s="46">
        <f t="shared" si="4"/>
        <v>-66965197</v>
      </c>
      <c r="Z43" s="47">
        <f>+IF(X43&lt;&gt;0,+(Y43/X43)*100,0)</f>
        <v>-106.40911842660459</v>
      </c>
      <c r="AA43" s="48">
        <f t="shared" si="4"/>
        <v>94138305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15937500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2280900</v>
      </c>
      <c r="F6" s="20">
        <v>2175599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1631691</v>
      </c>
      <c r="Y6" s="20">
        <v>-1631691</v>
      </c>
      <c r="Z6" s="21">
        <v>-100</v>
      </c>
      <c r="AA6" s="22">
        <v>2175599</v>
      </c>
    </row>
    <row r="7" spans="1:27" x14ac:dyDescent="0.25">
      <c r="A7" s="23" t="s">
        <v>35</v>
      </c>
      <c r="B7" s="17" t="s">
        <v>32</v>
      </c>
      <c r="C7" s="18">
        <v>264949</v>
      </c>
      <c r="D7" s="18"/>
      <c r="E7" s="19"/>
      <c r="F7" s="20"/>
      <c r="G7" s="20">
        <v>4826</v>
      </c>
      <c r="H7" s="20">
        <v>8453</v>
      </c>
      <c r="I7" s="20">
        <v>4826</v>
      </c>
      <c r="J7" s="20">
        <v>18105</v>
      </c>
      <c r="K7" s="20">
        <v>4852</v>
      </c>
      <c r="L7" s="20">
        <v>14478</v>
      </c>
      <c r="M7" s="20"/>
      <c r="N7" s="20">
        <v>19330</v>
      </c>
      <c r="O7" s="20">
        <v>4826</v>
      </c>
      <c r="P7" s="20">
        <v>8813</v>
      </c>
      <c r="Q7" s="20">
        <v>4826</v>
      </c>
      <c r="R7" s="20">
        <v>18465</v>
      </c>
      <c r="S7" s="20"/>
      <c r="T7" s="20"/>
      <c r="U7" s="20"/>
      <c r="V7" s="20"/>
      <c r="W7" s="20">
        <v>55900</v>
      </c>
      <c r="X7" s="20"/>
      <c r="Y7" s="20">
        <v>55900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49802300</v>
      </c>
      <c r="D9" s="18"/>
      <c r="E9" s="19">
        <v>53552600</v>
      </c>
      <c r="F9" s="20">
        <v>53552600</v>
      </c>
      <c r="G9" s="20">
        <v>4486100</v>
      </c>
      <c r="H9" s="20"/>
      <c r="I9" s="20"/>
      <c r="J9" s="20">
        <v>4486100</v>
      </c>
      <c r="K9" s="20"/>
      <c r="L9" s="20"/>
      <c r="M9" s="20">
        <v>49066500</v>
      </c>
      <c r="N9" s="20">
        <v>49066500</v>
      </c>
      <c r="O9" s="20"/>
      <c r="P9" s="20"/>
      <c r="Q9" s="20"/>
      <c r="R9" s="20"/>
      <c r="S9" s="20"/>
      <c r="T9" s="20"/>
      <c r="U9" s="20"/>
      <c r="V9" s="20"/>
      <c r="W9" s="20">
        <v>53552600</v>
      </c>
      <c r="X9" s="20">
        <v>40432800</v>
      </c>
      <c r="Y9" s="20">
        <v>13119800</v>
      </c>
      <c r="Z9" s="21">
        <v>32.448408223026846</v>
      </c>
      <c r="AA9" s="22">
        <v>53552600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-23236634</v>
      </c>
      <c r="D14" s="18"/>
      <c r="E14" s="19"/>
      <c r="F14" s="20"/>
      <c r="G14" s="20">
        <v>-4319757</v>
      </c>
      <c r="H14" s="20">
        <v>-685452</v>
      </c>
      <c r="I14" s="20">
        <v>-379795</v>
      </c>
      <c r="J14" s="20">
        <v>-5385004</v>
      </c>
      <c r="K14" s="20">
        <v>-2114629</v>
      </c>
      <c r="L14" s="20">
        <v>-728411</v>
      </c>
      <c r="M14" s="20">
        <v>-3622146</v>
      </c>
      <c r="N14" s="20">
        <v>-6465186</v>
      </c>
      <c r="O14" s="20">
        <v>-609631</v>
      </c>
      <c r="P14" s="20">
        <v>-3012589</v>
      </c>
      <c r="Q14" s="20">
        <v>-2381252</v>
      </c>
      <c r="R14" s="20">
        <v>-6003472</v>
      </c>
      <c r="S14" s="20"/>
      <c r="T14" s="20"/>
      <c r="U14" s="20"/>
      <c r="V14" s="20"/>
      <c r="W14" s="20">
        <v>-17853662</v>
      </c>
      <c r="X14" s="20"/>
      <c r="Y14" s="20">
        <v>-17853662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26830615</v>
      </c>
      <c r="D17" s="26">
        <f>SUM(D6:D16)</f>
        <v>0</v>
      </c>
      <c r="E17" s="27">
        <f t="shared" si="0"/>
        <v>55833500</v>
      </c>
      <c r="F17" s="28">
        <f t="shared" si="0"/>
        <v>55728199</v>
      </c>
      <c r="G17" s="28">
        <f t="shared" si="0"/>
        <v>171169</v>
      </c>
      <c r="H17" s="28">
        <f t="shared" si="0"/>
        <v>-676999</v>
      </c>
      <c r="I17" s="28">
        <f t="shared" si="0"/>
        <v>-374969</v>
      </c>
      <c r="J17" s="28">
        <f t="shared" si="0"/>
        <v>-880799</v>
      </c>
      <c r="K17" s="28">
        <f t="shared" si="0"/>
        <v>-2109777</v>
      </c>
      <c r="L17" s="28">
        <f t="shared" si="0"/>
        <v>-713933</v>
      </c>
      <c r="M17" s="28">
        <f t="shared" si="0"/>
        <v>45444354</v>
      </c>
      <c r="N17" s="28">
        <f t="shared" si="0"/>
        <v>42620644</v>
      </c>
      <c r="O17" s="28">
        <f t="shared" si="0"/>
        <v>-604805</v>
      </c>
      <c r="P17" s="28">
        <f t="shared" si="0"/>
        <v>-3003776</v>
      </c>
      <c r="Q17" s="28">
        <f t="shared" si="0"/>
        <v>-2376426</v>
      </c>
      <c r="R17" s="28">
        <f t="shared" si="0"/>
        <v>-5985007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35754838</v>
      </c>
      <c r="X17" s="28">
        <f t="shared" si="0"/>
        <v>42064491</v>
      </c>
      <c r="Y17" s="28">
        <f t="shared" si="0"/>
        <v>-6309653</v>
      </c>
      <c r="Z17" s="29">
        <f>+IF(X17&lt;&gt;0,+(Y17/X17)*100,0)</f>
        <v>-14.999950908713005</v>
      </c>
      <c r="AA17" s="30">
        <f>SUM(AA6:AA16)</f>
        <v>55728199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-41680499</v>
      </c>
      <c r="D28" s="18"/>
      <c r="E28" s="19">
        <v>-14205675</v>
      </c>
      <c r="F28" s="20">
        <v>-21040134</v>
      </c>
      <c r="G28" s="20">
        <v>-2158022</v>
      </c>
      <c r="H28" s="20">
        <v>-6423843</v>
      </c>
      <c r="I28" s="20">
        <v>-6275569</v>
      </c>
      <c r="J28" s="20">
        <v>-14857434</v>
      </c>
      <c r="K28" s="20">
        <v>-1501116</v>
      </c>
      <c r="L28" s="20">
        <v>-2806179</v>
      </c>
      <c r="M28" s="20"/>
      <c r="N28" s="20">
        <v>-4307295</v>
      </c>
      <c r="O28" s="20">
        <v>-274757</v>
      </c>
      <c r="P28" s="20">
        <v>-1181356</v>
      </c>
      <c r="Q28" s="20">
        <v>-1211487</v>
      </c>
      <c r="R28" s="20">
        <v>-2667600</v>
      </c>
      <c r="S28" s="20"/>
      <c r="T28" s="20"/>
      <c r="U28" s="20"/>
      <c r="V28" s="20"/>
      <c r="W28" s="20">
        <v>-21832329</v>
      </c>
      <c r="X28" s="20">
        <v>-14376093</v>
      </c>
      <c r="Y28" s="20">
        <v>-7456236</v>
      </c>
      <c r="Z28" s="21">
        <v>51.865524242226314</v>
      </c>
      <c r="AA28" s="22">
        <v>-21040134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-41680499</v>
      </c>
      <c r="D30" s="26">
        <f t="shared" ref="D30:Y30" si="1">SUM(D21:D29)</f>
        <v>0</v>
      </c>
      <c r="E30" s="27">
        <f t="shared" si="1"/>
        <v>-14205675</v>
      </c>
      <c r="F30" s="28">
        <f t="shared" si="1"/>
        <v>-21040134</v>
      </c>
      <c r="G30" s="28">
        <f t="shared" si="1"/>
        <v>-2158022</v>
      </c>
      <c r="H30" s="28">
        <f t="shared" si="1"/>
        <v>-6423843</v>
      </c>
      <c r="I30" s="28">
        <f t="shared" si="1"/>
        <v>-6275569</v>
      </c>
      <c r="J30" s="28">
        <f t="shared" si="1"/>
        <v>-14857434</v>
      </c>
      <c r="K30" s="28">
        <f t="shared" si="1"/>
        <v>-1501116</v>
      </c>
      <c r="L30" s="28">
        <f t="shared" si="1"/>
        <v>-2806179</v>
      </c>
      <c r="M30" s="28">
        <f t="shared" si="1"/>
        <v>0</v>
      </c>
      <c r="N30" s="28">
        <f t="shared" si="1"/>
        <v>-4307295</v>
      </c>
      <c r="O30" s="28">
        <f t="shared" si="1"/>
        <v>-274757</v>
      </c>
      <c r="P30" s="28">
        <f t="shared" si="1"/>
        <v>-1181356</v>
      </c>
      <c r="Q30" s="28">
        <f t="shared" si="1"/>
        <v>-1211487</v>
      </c>
      <c r="R30" s="28">
        <f t="shared" si="1"/>
        <v>-2667600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-21832329</v>
      </c>
      <c r="X30" s="28">
        <f t="shared" si="1"/>
        <v>-14376093</v>
      </c>
      <c r="Y30" s="28">
        <f t="shared" si="1"/>
        <v>-7456236</v>
      </c>
      <c r="Z30" s="29">
        <f>+IF(X30&lt;&gt;0,+(Y30/X30)*100,0)</f>
        <v>51.865524242226314</v>
      </c>
      <c r="AA30" s="30">
        <f>SUM(AA21:AA29)</f>
        <v>-21040134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-14849884</v>
      </c>
      <c r="D41" s="32">
        <f>+D17+D30+D39</f>
        <v>0</v>
      </c>
      <c r="E41" s="33">
        <f t="shared" si="3"/>
        <v>41627825</v>
      </c>
      <c r="F41" s="34">
        <f t="shared" si="3"/>
        <v>34688065</v>
      </c>
      <c r="G41" s="34">
        <f t="shared" si="3"/>
        <v>-1986853</v>
      </c>
      <c r="H41" s="34">
        <f t="shared" si="3"/>
        <v>-7100842</v>
      </c>
      <c r="I41" s="34">
        <f t="shared" si="3"/>
        <v>-6650538</v>
      </c>
      <c r="J41" s="34">
        <f t="shared" si="3"/>
        <v>-15738233</v>
      </c>
      <c r="K41" s="34">
        <f t="shared" si="3"/>
        <v>-3610893</v>
      </c>
      <c r="L41" s="34">
        <f t="shared" si="3"/>
        <v>-3520112</v>
      </c>
      <c r="M41" s="34">
        <f t="shared" si="3"/>
        <v>45444354</v>
      </c>
      <c r="N41" s="34">
        <f t="shared" si="3"/>
        <v>38313349</v>
      </c>
      <c r="O41" s="34">
        <f t="shared" si="3"/>
        <v>-879562</v>
      </c>
      <c r="P41" s="34">
        <f t="shared" si="3"/>
        <v>-4185132</v>
      </c>
      <c r="Q41" s="34">
        <f t="shared" si="3"/>
        <v>-3587913</v>
      </c>
      <c r="R41" s="34">
        <f t="shared" si="3"/>
        <v>-8652607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13922509</v>
      </c>
      <c r="X41" s="34">
        <f t="shared" si="3"/>
        <v>27688398</v>
      </c>
      <c r="Y41" s="34">
        <f t="shared" si="3"/>
        <v>-13765889</v>
      </c>
      <c r="Z41" s="35">
        <f>+IF(X41&lt;&gt;0,+(Y41/X41)*100,0)</f>
        <v>-49.71717395856561</v>
      </c>
      <c r="AA41" s="36">
        <f>+AA17+AA30+AA39</f>
        <v>34688065</v>
      </c>
    </row>
    <row r="42" spans="1:27" x14ac:dyDescent="0.25">
      <c r="A42" s="23" t="s">
        <v>63</v>
      </c>
      <c r="B42" s="17" t="s">
        <v>64</v>
      </c>
      <c r="C42" s="32">
        <v>-79221945</v>
      </c>
      <c r="D42" s="32"/>
      <c r="E42" s="33"/>
      <c r="F42" s="34"/>
      <c r="G42" s="34">
        <v>-94670310</v>
      </c>
      <c r="H42" s="34">
        <f>+G43+H60</f>
        <v>-96657164</v>
      </c>
      <c r="I42" s="34">
        <f>+H43+I60</f>
        <v>-103758006</v>
      </c>
      <c r="J42" s="34">
        <f>+G42</f>
        <v>-94670310</v>
      </c>
      <c r="K42" s="34">
        <f>+I43+K60</f>
        <v>-110408544</v>
      </c>
      <c r="L42" s="34">
        <f>+K43+L60</f>
        <v>-114019437</v>
      </c>
      <c r="M42" s="34">
        <f>+L43+M60</f>
        <v>-117539549</v>
      </c>
      <c r="N42" s="34">
        <f>+K42</f>
        <v>-110408544</v>
      </c>
      <c r="O42" s="34">
        <f>+M43+O60</f>
        <v>-72095195</v>
      </c>
      <c r="P42" s="34">
        <f>+O43+P60</f>
        <v>-72974757</v>
      </c>
      <c r="Q42" s="34">
        <f>+P43+Q60</f>
        <v>-77159889</v>
      </c>
      <c r="R42" s="34">
        <f>+O42</f>
        <v>-72095195</v>
      </c>
      <c r="S42" s="34">
        <f>+Q43+S60</f>
        <v>-80747802</v>
      </c>
      <c r="T42" s="34">
        <f>+S43+T60</f>
        <v>-80747802</v>
      </c>
      <c r="U42" s="34">
        <f>+T43+U60</f>
        <v>-80747802</v>
      </c>
      <c r="V42" s="34">
        <f>+S42</f>
        <v>-80747802</v>
      </c>
      <c r="W42" s="34">
        <f>+G42</f>
        <v>-94670310</v>
      </c>
      <c r="X42" s="34"/>
      <c r="Y42" s="34">
        <f>+W42-X42</f>
        <v>-94670310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-94071829</v>
      </c>
      <c r="D43" s="44">
        <f t="shared" ref="D43:AA43" si="4">+D41+D42</f>
        <v>0</v>
      </c>
      <c r="E43" s="45">
        <f t="shared" si="4"/>
        <v>41627825</v>
      </c>
      <c r="F43" s="46">
        <f t="shared" si="4"/>
        <v>34688065</v>
      </c>
      <c r="G43" s="46">
        <f t="shared" si="4"/>
        <v>-96657163</v>
      </c>
      <c r="H43" s="46">
        <f t="shared" si="4"/>
        <v>-103758006</v>
      </c>
      <c r="I43" s="46">
        <f t="shared" si="4"/>
        <v>-110408544</v>
      </c>
      <c r="J43" s="46">
        <f>+I43</f>
        <v>-110408544</v>
      </c>
      <c r="K43" s="46">
        <f t="shared" si="4"/>
        <v>-114019437</v>
      </c>
      <c r="L43" s="46">
        <f t="shared" si="4"/>
        <v>-117539549</v>
      </c>
      <c r="M43" s="46">
        <f t="shared" si="4"/>
        <v>-72095195</v>
      </c>
      <c r="N43" s="46">
        <f>+M43</f>
        <v>-72095195</v>
      </c>
      <c r="O43" s="46">
        <f t="shared" si="4"/>
        <v>-72974757</v>
      </c>
      <c r="P43" s="46">
        <f t="shared" si="4"/>
        <v>-77159889</v>
      </c>
      <c r="Q43" s="46">
        <f t="shared" si="4"/>
        <v>-80747802</v>
      </c>
      <c r="R43" s="46">
        <f>+Q43</f>
        <v>-80747802</v>
      </c>
      <c r="S43" s="46">
        <f t="shared" si="4"/>
        <v>-80747802</v>
      </c>
      <c r="T43" s="46">
        <f t="shared" si="4"/>
        <v>-80747802</v>
      </c>
      <c r="U43" s="46">
        <f t="shared" si="4"/>
        <v>-80747802</v>
      </c>
      <c r="V43" s="46">
        <f>+U43</f>
        <v>-80747802</v>
      </c>
      <c r="W43" s="46">
        <f>+V43</f>
        <v>-80747802</v>
      </c>
      <c r="X43" s="46">
        <f t="shared" si="4"/>
        <v>27688398</v>
      </c>
      <c r="Y43" s="46">
        <f t="shared" si="4"/>
        <v>-108436199</v>
      </c>
      <c r="Z43" s="47">
        <f>+IF(X43&lt;&gt;0,+(Y43/X43)*100,0)</f>
        <v>-391.63045474859183</v>
      </c>
      <c r="AA43" s="48">
        <f t="shared" si="4"/>
        <v>34688065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-94670310</v>
      </c>
      <c r="H60">
        <v>-1</v>
      </c>
      <c r="J60">
        <v>-94670310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58642404</v>
      </c>
      <c r="F7" s="20">
        <v>64298446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48223827</v>
      </c>
      <c r="Y7" s="20">
        <v>-48223827</v>
      </c>
      <c r="Z7" s="21">
        <v>-100</v>
      </c>
      <c r="AA7" s="22">
        <v>64298446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7156127</v>
      </c>
      <c r="D9" s="18"/>
      <c r="E9" s="19">
        <v>20715157</v>
      </c>
      <c r="F9" s="20">
        <v>21359059</v>
      </c>
      <c r="G9" s="20">
        <v>8631301</v>
      </c>
      <c r="H9" s="20"/>
      <c r="I9" s="20"/>
      <c r="J9" s="20">
        <v>8631301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8631301</v>
      </c>
      <c r="X9" s="20">
        <v>16019289</v>
      </c>
      <c r="Y9" s="20">
        <v>-7387988</v>
      </c>
      <c r="Z9" s="21">
        <v>-46.119325270928066</v>
      </c>
      <c r="AA9" s="22">
        <v>21359059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26185000</v>
      </c>
      <c r="F10" s="20">
        <v>11021702</v>
      </c>
      <c r="G10" s="20">
        <v>10500000</v>
      </c>
      <c r="H10" s="20"/>
      <c r="I10" s="20"/>
      <c r="J10" s="20">
        <v>10500000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8266275</v>
      </c>
      <c r="Y10" s="20">
        <v>2233725</v>
      </c>
      <c r="Z10" s="21">
        <v>27.022147218668625</v>
      </c>
      <c r="AA10" s="22">
        <v>11021702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-36696963</v>
      </c>
      <c r="F14" s="20">
        <v>-38936864</v>
      </c>
      <c r="G14" s="20">
        <v>-1202730</v>
      </c>
      <c r="H14" s="20">
        <v>-1156530</v>
      </c>
      <c r="I14" s="20">
        <v>-4024649</v>
      </c>
      <c r="J14" s="20">
        <v>-6383909</v>
      </c>
      <c r="K14" s="20">
        <v>-1637009</v>
      </c>
      <c r="L14" s="20">
        <v>-1531716</v>
      </c>
      <c r="M14" s="20">
        <v>-3090655</v>
      </c>
      <c r="N14" s="20">
        <v>-6259380</v>
      </c>
      <c r="O14" s="20">
        <v>-1587948</v>
      </c>
      <c r="P14" s="20">
        <v>-4693237</v>
      </c>
      <c r="Q14" s="20">
        <v>-1799751</v>
      </c>
      <c r="R14" s="20">
        <v>-8080936</v>
      </c>
      <c r="S14" s="20"/>
      <c r="T14" s="20"/>
      <c r="U14" s="20"/>
      <c r="V14" s="20"/>
      <c r="W14" s="20">
        <v>-20724225</v>
      </c>
      <c r="X14" s="20">
        <v>-29202678</v>
      </c>
      <c r="Y14" s="20">
        <v>8478453</v>
      </c>
      <c r="Z14" s="21">
        <v>-29.033135248760406</v>
      </c>
      <c r="AA14" s="22">
        <v>-38936864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-518377</v>
      </c>
      <c r="F15" s="20">
        <v>-98572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-73935</v>
      </c>
      <c r="Y15" s="20">
        <v>73935</v>
      </c>
      <c r="Z15" s="21">
        <v>-100</v>
      </c>
      <c r="AA15" s="22">
        <v>-98572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7156127</v>
      </c>
      <c r="D17" s="26">
        <f>SUM(D6:D16)</f>
        <v>0</v>
      </c>
      <c r="E17" s="27">
        <f t="shared" si="0"/>
        <v>68327221</v>
      </c>
      <c r="F17" s="28">
        <f t="shared" si="0"/>
        <v>57643771</v>
      </c>
      <c r="G17" s="28">
        <f t="shared" si="0"/>
        <v>17928571</v>
      </c>
      <c r="H17" s="28">
        <f t="shared" si="0"/>
        <v>-1156530</v>
      </c>
      <c r="I17" s="28">
        <f t="shared" si="0"/>
        <v>-4024649</v>
      </c>
      <c r="J17" s="28">
        <f t="shared" si="0"/>
        <v>12747392</v>
      </c>
      <c r="K17" s="28">
        <f t="shared" si="0"/>
        <v>-1637009</v>
      </c>
      <c r="L17" s="28">
        <f t="shared" si="0"/>
        <v>-1531716</v>
      </c>
      <c r="M17" s="28">
        <f t="shared" si="0"/>
        <v>-3090655</v>
      </c>
      <c r="N17" s="28">
        <f t="shared" si="0"/>
        <v>-6259380</v>
      </c>
      <c r="O17" s="28">
        <f t="shared" si="0"/>
        <v>-1587948</v>
      </c>
      <c r="P17" s="28">
        <f t="shared" si="0"/>
        <v>-4693237</v>
      </c>
      <c r="Q17" s="28">
        <f t="shared" si="0"/>
        <v>-1799751</v>
      </c>
      <c r="R17" s="28">
        <f t="shared" si="0"/>
        <v>-8080936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-1592924</v>
      </c>
      <c r="X17" s="28">
        <f t="shared" si="0"/>
        <v>43232778</v>
      </c>
      <c r="Y17" s="28">
        <f t="shared" si="0"/>
        <v>-44825702</v>
      </c>
      <c r="Z17" s="29">
        <f>+IF(X17&lt;&gt;0,+(Y17/X17)*100,0)</f>
        <v>-103.68452843812166</v>
      </c>
      <c r="AA17" s="30">
        <f>SUM(AA6:AA16)</f>
        <v>57643771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-41291486</v>
      </c>
      <c r="D28" s="18"/>
      <c r="E28" s="19">
        <v>-31270799</v>
      </c>
      <c r="F28" s="20">
        <v>-43934601</v>
      </c>
      <c r="G28" s="20">
        <v>-3999411</v>
      </c>
      <c r="H28" s="20">
        <v>-1968607</v>
      </c>
      <c r="I28" s="20">
        <v>-1670611</v>
      </c>
      <c r="J28" s="20">
        <v>-7638629</v>
      </c>
      <c r="K28" s="20">
        <v>-1918094</v>
      </c>
      <c r="L28" s="20">
        <v>-4347595</v>
      </c>
      <c r="M28" s="20">
        <v>-4212187</v>
      </c>
      <c r="N28" s="20">
        <v>-10477876</v>
      </c>
      <c r="O28" s="20"/>
      <c r="P28" s="20">
        <v>-911597</v>
      </c>
      <c r="Q28" s="20">
        <v>-2249792</v>
      </c>
      <c r="R28" s="20">
        <v>-3161389</v>
      </c>
      <c r="S28" s="20"/>
      <c r="T28" s="20"/>
      <c r="U28" s="20"/>
      <c r="V28" s="20"/>
      <c r="W28" s="20">
        <v>-21277894</v>
      </c>
      <c r="X28" s="20">
        <v>-32950944</v>
      </c>
      <c r="Y28" s="20">
        <v>11673050</v>
      </c>
      <c r="Z28" s="21">
        <v>-35.425540464030405</v>
      </c>
      <c r="AA28" s="22">
        <v>-43934601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-41291486</v>
      </c>
      <c r="D30" s="26">
        <f t="shared" ref="D30:Y30" si="1">SUM(D21:D29)</f>
        <v>0</v>
      </c>
      <c r="E30" s="27">
        <f t="shared" si="1"/>
        <v>-31270799</v>
      </c>
      <c r="F30" s="28">
        <f t="shared" si="1"/>
        <v>-43934601</v>
      </c>
      <c r="G30" s="28">
        <f t="shared" si="1"/>
        <v>-3999411</v>
      </c>
      <c r="H30" s="28">
        <f t="shared" si="1"/>
        <v>-1968607</v>
      </c>
      <c r="I30" s="28">
        <f t="shared" si="1"/>
        <v>-1670611</v>
      </c>
      <c r="J30" s="28">
        <f t="shared" si="1"/>
        <v>-7638629</v>
      </c>
      <c r="K30" s="28">
        <f t="shared" si="1"/>
        <v>-1918094</v>
      </c>
      <c r="L30" s="28">
        <f t="shared" si="1"/>
        <v>-4347595</v>
      </c>
      <c r="M30" s="28">
        <f t="shared" si="1"/>
        <v>-4212187</v>
      </c>
      <c r="N30" s="28">
        <f t="shared" si="1"/>
        <v>-10477876</v>
      </c>
      <c r="O30" s="28">
        <f t="shared" si="1"/>
        <v>0</v>
      </c>
      <c r="P30" s="28">
        <f t="shared" si="1"/>
        <v>-911597</v>
      </c>
      <c r="Q30" s="28">
        <f t="shared" si="1"/>
        <v>-2249792</v>
      </c>
      <c r="R30" s="28">
        <f t="shared" si="1"/>
        <v>-3161389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-21277894</v>
      </c>
      <c r="X30" s="28">
        <f t="shared" si="1"/>
        <v>-32950944</v>
      </c>
      <c r="Y30" s="28">
        <f t="shared" si="1"/>
        <v>11673050</v>
      </c>
      <c r="Z30" s="29">
        <f>+IF(X30&lt;&gt;0,+(Y30/X30)*100,0)</f>
        <v>-35.425540464030405</v>
      </c>
      <c r="AA30" s="30">
        <f>SUM(AA21:AA29)</f>
        <v>-43934601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-34135359</v>
      </c>
      <c r="D41" s="32">
        <f>+D17+D30+D39</f>
        <v>0</v>
      </c>
      <c r="E41" s="33">
        <f t="shared" si="3"/>
        <v>37056422</v>
      </c>
      <c r="F41" s="34">
        <f t="shared" si="3"/>
        <v>13709170</v>
      </c>
      <c r="G41" s="34">
        <f t="shared" si="3"/>
        <v>13929160</v>
      </c>
      <c r="H41" s="34">
        <f t="shared" si="3"/>
        <v>-3125137</v>
      </c>
      <c r="I41" s="34">
        <f t="shared" si="3"/>
        <v>-5695260</v>
      </c>
      <c r="J41" s="34">
        <f t="shared" si="3"/>
        <v>5108763</v>
      </c>
      <c r="K41" s="34">
        <f t="shared" si="3"/>
        <v>-3555103</v>
      </c>
      <c r="L41" s="34">
        <f t="shared" si="3"/>
        <v>-5879311</v>
      </c>
      <c r="M41" s="34">
        <f t="shared" si="3"/>
        <v>-7302842</v>
      </c>
      <c r="N41" s="34">
        <f t="shared" si="3"/>
        <v>-16737256</v>
      </c>
      <c r="O41" s="34">
        <f t="shared" si="3"/>
        <v>-1587948</v>
      </c>
      <c r="P41" s="34">
        <f t="shared" si="3"/>
        <v>-5604834</v>
      </c>
      <c r="Q41" s="34">
        <f t="shared" si="3"/>
        <v>-4049543</v>
      </c>
      <c r="R41" s="34">
        <f t="shared" si="3"/>
        <v>-11242325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-22870818</v>
      </c>
      <c r="X41" s="34">
        <f t="shared" si="3"/>
        <v>10281834</v>
      </c>
      <c r="Y41" s="34">
        <f t="shared" si="3"/>
        <v>-33152652</v>
      </c>
      <c r="Z41" s="35">
        <f>+IF(X41&lt;&gt;0,+(Y41/X41)*100,0)</f>
        <v>-322.43909014675785</v>
      </c>
      <c r="AA41" s="36">
        <f>+AA17+AA30+AA39</f>
        <v>13709170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13929160</v>
      </c>
      <c r="I42" s="34">
        <f>+H43+I60</f>
        <v>10804023</v>
      </c>
      <c r="J42" s="34">
        <f>+G42</f>
        <v>0</v>
      </c>
      <c r="K42" s="34">
        <f>+I43+K60</f>
        <v>5108763</v>
      </c>
      <c r="L42" s="34">
        <f>+K43+L60</f>
        <v>1553660</v>
      </c>
      <c r="M42" s="34">
        <f>+L43+M60</f>
        <v>-4325651</v>
      </c>
      <c r="N42" s="34">
        <f>+K42</f>
        <v>5108763</v>
      </c>
      <c r="O42" s="34">
        <f>+M43+O60</f>
        <v>-11628493</v>
      </c>
      <c r="P42" s="34">
        <f>+O43+P60</f>
        <v>-13216441</v>
      </c>
      <c r="Q42" s="34">
        <f>+P43+Q60</f>
        <v>-18821275</v>
      </c>
      <c r="R42" s="34">
        <f>+O42</f>
        <v>-11628493</v>
      </c>
      <c r="S42" s="34">
        <f>+Q43+S60</f>
        <v>-22870818</v>
      </c>
      <c r="T42" s="34">
        <f>+S43+T60</f>
        <v>-22870818</v>
      </c>
      <c r="U42" s="34">
        <f>+T43+U60</f>
        <v>-22870818</v>
      </c>
      <c r="V42" s="34">
        <f>+S42</f>
        <v>-22870818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-34135359</v>
      </c>
      <c r="D43" s="44">
        <f t="shared" ref="D43:AA43" si="4">+D41+D42</f>
        <v>0</v>
      </c>
      <c r="E43" s="45">
        <f t="shared" si="4"/>
        <v>37056422</v>
      </c>
      <c r="F43" s="46">
        <f t="shared" si="4"/>
        <v>13709170</v>
      </c>
      <c r="G43" s="46">
        <f t="shared" si="4"/>
        <v>13929160</v>
      </c>
      <c r="H43" s="46">
        <f t="shared" si="4"/>
        <v>10804023</v>
      </c>
      <c r="I43" s="46">
        <f t="shared" si="4"/>
        <v>5108763</v>
      </c>
      <c r="J43" s="46">
        <f>+I43</f>
        <v>5108763</v>
      </c>
      <c r="K43" s="46">
        <f t="shared" si="4"/>
        <v>1553660</v>
      </c>
      <c r="L43" s="46">
        <f t="shared" si="4"/>
        <v>-4325651</v>
      </c>
      <c r="M43" s="46">
        <f t="shared" si="4"/>
        <v>-11628493</v>
      </c>
      <c r="N43" s="46">
        <f>+M43</f>
        <v>-11628493</v>
      </c>
      <c r="O43" s="46">
        <f t="shared" si="4"/>
        <v>-13216441</v>
      </c>
      <c r="P43" s="46">
        <f t="shared" si="4"/>
        <v>-18821275</v>
      </c>
      <c r="Q43" s="46">
        <f t="shared" si="4"/>
        <v>-22870818</v>
      </c>
      <c r="R43" s="46">
        <f>+Q43</f>
        <v>-22870818</v>
      </c>
      <c r="S43" s="46">
        <f t="shared" si="4"/>
        <v>-22870818</v>
      </c>
      <c r="T43" s="46">
        <f t="shared" si="4"/>
        <v>-22870818</v>
      </c>
      <c r="U43" s="46">
        <f t="shared" si="4"/>
        <v>-22870818</v>
      </c>
      <c r="V43" s="46">
        <f>+U43</f>
        <v>-22870818</v>
      </c>
      <c r="W43" s="46">
        <f>+V43</f>
        <v>-22870818</v>
      </c>
      <c r="X43" s="46">
        <f t="shared" si="4"/>
        <v>10281834</v>
      </c>
      <c r="Y43" s="46">
        <f t="shared" si="4"/>
        <v>-33152652</v>
      </c>
      <c r="Z43" s="47">
        <f>+IF(X43&lt;&gt;0,+(Y43/X43)*100,0)</f>
        <v>-322.43909014675785</v>
      </c>
      <c r="AA43" s="48">
        <f t="shared" si="4"/>
        <v>13709170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39676827</v>
      </c>
      <c r="D7" s="18"/>
      <c r="E7" s="19">
        <v>28792435</v>
      </c>
      <c r="F7" s="20">
        <v>51027380</v>
      </c>
      <c r="G7" s="20">
        <v>2128368</v>
      </c>
      <c r="H7" s="20">
        <v>5692800</v>
      </c>
      <c r="I7" s="20">
        <v>2253753</v>
      </c>
      <c r="J7" s="20">
        <v>10074921</v>
      </c>
      <c r="K7" s="20">
        <v>2359398</v>
      </c>
      <c r="L7" s="20">
        <v>4989677</v>
      </c>
      <c r="M7" s="20">
        <v>2387868</v>
      </c>
      <c r="N7" s="20">
        <v>9736943</v>
      </c>
      <c r="O7" s="20">
        <v>2438858</v>
      </c>
      <c r="P7" s="20">
        <v>5062758</v>
      </c>
      <c r="Q7" s="20">
        <v>2550369</v>
      </c>
      <c r="R7" s="20">
        <v>10051985</v>
      </c>
      <c r="S7" s="20"/>
      <c r="T7" s="20"/>
      <c r="U7" s="20"/>
      <c r="V7" s="20"/>
      <c r="W7" s="20">
        <v>29863849</v>
      </c>
      <c r="X7" s="20">
        <v>37764643</v>
      </c>
      <c r="Y7" s="20">
        <v>-7900794</v>
      </c>
      <c r="Z7" s="21">
        <v>-20.921140443456597</v>
      </c>
      <c r="AA7" s="22">
        <v>51027380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</v>
      </c>
      <c r="F8" s="20">
        <v>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751</v>
      </c>
      <c r="Y8" s="20">
        <v>-751</v>
      </c>
      <c r="Z8" s="21">
        <v>-100</v>
      </c>
      <c r="AA8" s="22">
        <v>1000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15676500</v>
      </c>
      <c r="F9" s="20">
        <v>13275643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8479052</v>
      </c>
      <c r="R9" s="20">
        <v>8479052</v>
      </c>
      <c r="S9" s="20"/>
      <c r="T9" s="20"/>
      <c r="U9" s="20"/>
      <c r="V9" s="20"/>
      <c r="W9" s="20">
        <v>8479052</v>
      </c>
      <c r="X9" s="20">
        <v>10347474</v>
      </c>
      <c r="Y9" s="20">
        <v>-1868422</v>
      </c>
      <c r="Z9" s="21">
        <v>-18.056793377784761</v>
      </c>
      <c r="AA9" s="22">
        <v>13275643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537235</v>
      </c>
      <c r="D11" s="18"/>
      <c r="E11" s="19">
        <v>652560</v>
      </c>
      <c r="F11" s="20">
        <v>747054</v>
      </c>
      <c r="G11" s="20">
        <v>38635</v>
      </c>
      <c r="H11" s="20">
        <v>25937</v>
      </c>
      <c r="I11" s="20">
        <v>27121</v>
      </c>
      <c r="J11" s="20">
        <v>91693</v>
      </c>
      <c r="K11" s="20">
        <v>28137</v>
      </c>
      <c r="L11" s="20">
        <v>32166</v>
      </c>
      <c r="M11" s="20">
        <v>22440</v>
      </c>
      <c r="N11" s="20">
        <v>82743</v>
      </c>
      <c r="O11" s="20">
        <v>21702</v>
      </c>
      <c r="P11" s="20">
        <v>45367</v>
      </c>
      <c r="Q11" s="20">
        <v>32384</v>
      </c>
      <c r="R11" s="20">
        <v>99453</v>
      </c>
      <c r="S11" s="20"/>
      <c r="T11" s="20"/>
      <c r="U11" s="20"/>
      <c r="V11" s="20"/>
      <c r="W11" s="20">
        <v>273889</v>
      </c>
      <c r="X11" s="20">
        <v>585782</v>
      </c>
      <c r="Y11" s="20">
        <v>-311893</v>
      </c>
      <c r="Z11" s="21">
        <v>-53.243868879549048</v>
      </c>
      <c r="AA11" s="22">
        <v>747054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-37937038</v>
      </c>
      <c r="F14" s="20">
        <v>-39894522</v>
      </c>
      <c r="G14" s="20">
        <v>-2852511</v>
      </c>
      <c r="H14" s="20">
        <v>-1141879</v>
      </c>
      <c r="I14" s="20">
        <v>-1555245</v>
      </c>
      <c r="J14" s="20">
        <v>-5549635</v>
      </c>
      <c r="K14" s="20">
        <v>-1463398</v>
      </c>
      <c r="L14" s="20">
        <v>-1343137</v>
      </c>
      <c r="M14" s="20">
        <v>-1620280</v>
      </c>
      <c r="N14" s="20">
        <v>-4426815</v>
      </c>
      <c r="O14" s="20">
        <v>-1160185</v>
      </c>
      <c r="P14" s="20">
        <v>-1177548</v>
      </c>
      <c r="Q14" s="20">
        <v>-1209556</v>
      </c>
      <c r="R14" s="20">
        <v>-3547289</v>
      </c>
      <c r="S14" s="20"/>
      <c r="T14" s="20"/>
      <c r="U14" s="20"/>
      <c r="V14" s="20"/>
      <c r="W14" s="20">
        <v>-13523739</v>
      </c>
      <c r="X14" s="20">
        <v>-28368128</v>
      </c>
      <c r="Y14" s="20">
        <v>14844389</v>
      </c>
      <c r="Z14" s="21">
        <v>-52.327700298024602</v>
      </c>
      <c r="AA14" s="22">
        <v>-39894522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-6409466</v>
      </c>
      <c r="F15" s="20">
        <v>-6409466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-4807100</v>
      </c>
      <c r="Y15" s="20">
        <v>4807100</v>
      </c>
      <c r="Z15" s="21">
        <v>-100</v>
      </c>
      <c r="AA15" s="22">
        <v>-6409466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40214062</v>
      </c>
      <c r="D17" s="26">
        <f>SUM(D6:D16)</f>
        <v>0</v>
      </c>
      <c r="E17" s="27">
        <f t="shared" si="0"/>
        <v>775991</v>
      </c>
      <c r="F17" s="28">
        <f t="shared" si="0"/>
        <v>18747089</v>
      </c>
      <c r="G17" s="28">
        <f t="shared" si="0"/>
        <v>-685508</v>
      </c>
      <c r="H17" s="28">
        <f t="shared" si="0"/>
        <v>4576858</v>
      </c>
      <c r="I17" s="28">
        <f t="shared" si="0"/>
        <v>725629</v>
      </c>
      <c r="J17" s="28">
        <f t="shared" si="0"/>
        <v>4616979</v>
      </c>
      <c r="K17" s="28">
        <f t="shared" si="0"/>
        <v>924137</v>
      </c>
      <c r="L17" s="28">
        <f t="shared" si="0"/>
        <v>3678706</v>
      </c>
      <c r="M17" s="28">
        <f t="shared" si="0"/>
        <v>790028</v>
      </c>
      <c r="N17" s="28">
        <f t="shared" si="0"/>
        <v>5392871</v>
      </c>
      <c r="O17" s="28">
        <f t="shared" si="0"/>
        <v>1300375</v>
      </c>
      <c r="P17" s="28">
        <f t="shared" si="0"/>
        <v>3930577</v>
      </c>
      <c r="Q17" s="28">
        <f t="shared" si="0"/>
        <v>9852249</v>
      </c>
      <c r="R17" s="28">
        <f t="shared" si="0"/>
        <v>15083201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25093051</v>
      </c>
      <c r="X17" s="28">
        <f t="shared" si="0"/>
        <v>15523422</v>
      </c>
      <c r="Y17" s="28">
        <f t="shared" si="0"/>
        <v>9569629</v>
      </c>
      <c r="Z17" s="29">
        <f>+IF(X17&lt;&gt;0,+(Y17/X17)*100,0)</f>
        <v>61.646388277017785</v>
      </c>
      <c r="AA17" s="30">
        <f>SUM(AA6:AA16)</f>
        <v>18747089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-14342557</v>
      </c>
      <c r="D28" s="18"/>
      <c r="E28" s="19">
        <v>-24387029</v>
      </c>
      <c r="F28" s="20">
        <v>-23749047</v>
      </c>
      <c r="G28" s="20"/>
      <c r="H28" s="20">
        <v>-3248114</v>
      </c>
      <c r="I28" s="20">
        <v>-472153</v>
      </c>
      <c r="J28" s="20">
        <v>-3720267</v>
      </c>
      <c r="K28" s="20">
        <v>-3308573</v>
      </c>
      <c r="L28" s="20">
        <v>-3406258</v>
      </c>
      <c r="M28" s="20">
        <v>-2850321</v>
      </c>
      <c r="N28" s="20">
        <v>-9565152</v>
      </c>
      <c r="O28" s="20">
        <v>-849473</v>
      </c>
      <c r="P28" s="20">
        <v>-2145393</v>
      </c>
      <c r="Q28" s="20">
        <v>-2466189</v>
      </c>
      <c r="R28" s="20">
        <v>-5461055</v>
      </c>
      <c r="S28" s="20"/>
      <c r="T28" s="20"/>
      <c r="U28" s="20"/>
      <c r="V28" s="20"/>
      <c r="W28" s="20">
        <v>-18746474</v>
      </c>
      <c r="X28" s="20">
        <v>-18130773</v>
      </c>
      <c r="Y28" s="20">
        <v>-615701</v>
      </c>
      <c r="Z28" s="21">
        <v>3.3958894085762368</v>
      </c>
      <c r="AA28" s="22">
        <v>-23749047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-14342557</v>
      </c>
      <c r="D30" s="26">
        <f t="shared" ref="D30:Y30" si="1">SUM(D21:D29)</f>
        <v>0</v>
      </c>
      <c r="E30" s="27">
        <f t="shared" si="1"/>
        <v>-24387029</v>
      </c>
      <c r="F30" s="28">
        <f t="shared" si="1"/>
        <v>-23749047</v>
      </c>
      <c r="G30" s="28">
        <f t="shared" si="1"/>
        <v>0</v>
      </c>
      <c r="H30" s="28">
        <f t="shared" si="1"/>
        <v>-3248114</v>
      </c>
      <c r="I30" s="28">
        <f t="shared" si="1"/>
        <v>-472153</v>
      </c>
      <c r="J30" s="28">
        <f t="shared" si="1"/>
        <v>-3720267</v>
      </c>
      <c r="K30" s="28">
        <f t="shared" si="1"/>
        <v>-3308573</v>
      </c>
      <c r="L30" s="28">
        <f t="shared" si="1"/>
        <v>-3406258</v>
      </c>
      <c r="M30" s="28">
        <f t="shared" si="1"/>
        <v>-2850321</v>
      </c>
      <c r="N30" s="28">
        <f t="shared" si="1"/>
        <v>-9565152</v>
      </c>
      <c r="O30" s="28">
        <f t="shared" si="1"/>
        <v>-849473</v>
      </c>
      <c r="P30" s="28">
        <f t="shared" si="1"/>
        <v>-2145393</v>
      </c>
      <c r="Q30" s="28">
        <f t="shared" si="1"/>
        <v>-2466189</v>
      </c>
      <c r="R30" s="28">
        <f t="shared" si="1"/>
        <v>-5461055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-18746474</v>
      </c>
      <c r="X30" s="28">
        <f t="shared" si="1"/>
        <v>-18130773</v>
      </c>
      <c r="Y30" s="28">
        <f t="shared" si="1"/>
        <v>-615701</v>
      </c>
      <c r="Z30" s="29">
        <f>+IF(X30&lt;&gt;0,+(Y30/X30)*100,0)</f>
        <v>3.3958894085762368</v>
      </c>
      <c r="AA30" s="30">
        <f>SUM(AA21:AA29)</f>
        <v>-23749047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25871505</v>
      </c>
      <c r="D41" s="32">
        <f>+D17+D30+D39</f>
        <v>0</v>
      </c>
      <c r="E41" s="33">
        <f t="shared" si="3"/>
        <v>-23611038</v>
      </c>
      <c r="F41" s="34">
        <f t="shared" si="3"/>
        <v>-5001958</v>
      </c>
      <c r="G41" s="34">
        <f t="shared" si="3"/>
        <v>-685508</v>
      </c>
      <c r="H41" s="34">
        <f t="shared" si="3"/>
        <v>1328744</v>
      </c>
      <c r="I41" s="34">
        <f t="shared" si="3"/>
        <v>253476</v>
      </c>
      <c r="J41" s="34">
        <f t="shared" si="3"/>
        <v>896712</v>
      </c>
      <c r="K41" s="34">
        <f t="shared" si="3"/>
        <v>-2384436</v>
      </c>
      <c r="L41" s="34">
        <f t="shared" si="3"/>
        <v>272448</v>
      </c>
      <c r="M41" s="34">
        <f t="shared" si="3"/>
        <v>-2060293</v>
      </c>
      <c r="N41" s="34">
        <f t="shared" si="3"/>
        <v>-4172281</v>
      </c>
      <c r="O41" s="34">
        <f t="shared" si="3"/>
        <v>450902</v>
      </c>
      <c r="P41" s="34">
        <f t="shared" si="3"/>
        <v>1785184</v>
      </c>
      <c r="Q41" s="34">
        <f t="shared" si="3"/>
        <v>7386060</v>
      </c>
      <c r="R41" s="34">
        <f t="shared" si="3"/>
        <v>9622146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6346577</v>
      </c>
      <c r="X41" s="34">
        <f t="shared" si="3"/>
        <v>-2607351</v>
      </c>
      <c r="Y41" s="34">
        <f t="shared" si="3"/>
        <v>8953928</v>
      </c>
      <c r="Z41" s="35">
        <f>+IF(X41&lt;&gt;0,+(Y41/X41)*100,0)</f>
        <v>-343.41091782425917</v>
      </c>
      <c r="AA41" s="36">
        <f>+AA17+AA30+AA39</f>
        <v>-5001958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-685508</v>
      </c>
      <c r="I42" s="34">
        <f>+H43+I60</f>
        <v>643236</v>
      </c>
      <c r="J42" s="34">
        <f>+G42</f>
        <v>0</v>
      </c>
      <c r="K42" s="34">
        <f>+I43+K60</f>
        <v>896712</v>
      </c>
      <c r="L42" s="34">
        <f>+K43+L60</f>
        <v>-1487724</v>
      </c>
      <c r="M42" s="34">
        <f>+L43+M60</f>
        <v>-1215276</v>
      </c>
      <c r="N42" s="34">
        <f>+K42</f>
        <v>896712</v>
      </c>
      <c r="O42" s="34">
        <f>+M43+O60</f>
        <v>-3275569</v>
      </c>
      <c r="P42" s="34">
        <f>+O43+P60</f>
        <v>-2824667</v>
      </c>
      <c r="Q42" s="34">
        <f>+P43+Q60</f>
        <v>-1039483</v>
      </c>
      <c r="R42" s="34">
        <f>+O42</f>
        <v>-3275569</v>
      </c>
      <c r="S42" s="34">
        <f>+Q43+S60</f>
        <v>6346577</v>
      </c>
      <c r="T42" s="34">
        <f>+S43+T60</f>
        <v>6346577</v>
      </c>
      <c r="U42" s="34">
        <f>+T43+U60</f>
        <v>6346577</v>
      </c>
      <c r="V42" s="34">
        <f>+S42</f>
        <v>6346577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25871505</v>
      </c>
      <c r="D43" s="44">
        <f t="shared" ref="D43:AA43" si="4">+D41+D42</f>
        <v>0</v>
      </c>
      <c r="E43" s="45">
        <f t="shared" si="4"/>
        <v>-23611038</v>
      </c>
      <c r="F43" s="46">
        <f t="shared" si="4"/>
        <v>-5001958</v>
      </c>
      <c r="G43" s="46">
        <f t="shared" si="4"/>
        <v>-685508</v>
      </c>
      <c r="H43" s="46">
        <f t="shared" si="4"/>
        <v>643236</v>
      </c>
      <c r="I43" s="46">
        <f t="shared" si="4"/>
        <v>896712</v>
      </c>
      <c r="J43" s="46">
        <f>+I43</f>
        <v>896712</v>
      </c>
      <c r="K43" s="46">
        <f t="shared" si="4"/>
        <v>-1487724</v>
      </c>
      <c r="L43" s="46">
        <f t="shared" si="4"/>
        <v>-1215276</v>
      </c>
      <c r="M43" s="46">
        <f t="shared" si="4"/>
        <v>-3275569</v>
      </c>
      <c r="N43" s="46">
        <f>+M43</f>
        <v>-3275569</v>
      </c>
      <c r="O43" s="46">
        <f t="shared" si="4"/>
        <v>-2824667</v>
      </c>
      <c r="P43" s="46">
        <f t="shared" si="4"/>
        <v>-1039483</v>
      </c>
      <c r="Q43" s="46">
        <f t="shared" si="4"/>
        <v>6346577</v>
      </c>
      <c r="R43" s="46">
        <f>+Q43</f>
        <v>6346577</v>
      </c>
      <c r="S43" s="46">
        <f t="shared" si="4"/>
        <v>6346577</v>
      </c>
      <c r="T43" s="46">
        <f t="shared" si="4"/>
        <v>6346577</v>
      </c>
      <c r="U43" s="46">
        <f t="shared" si="4"/>
        <v>6346577</v>
      </c>
      <c r="V43" s="46">
        <f>+U43</f>
        <v>6346577</v>
      </c>
      <c r="W43" s="46">
        <f>+V43</f>
        <v>6346577</v>
      </c>
      <c r="X43" s="46">
        <f t="shared" si="4"/>
        <v>-2607351</v>
      </c>
      <c r="Y43" s="46">
        <f t="shared" si="4"/>
        <v>8953928</v>
      </c>
      <c r="Z43" s="47">
        <f>+IF(X43&lt;&gt;0,+(Y43/X43)*100,0)</f>
        <v>-343.41091782425917</v>
      </c>
      <c r="AA43" s="48">
        <f t="shared" si="4"/>
        <v>-5001958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49059</v>
      </c>
      <c r="D7" s="18"/>
      <c r="E7" s="19">
        <v>100</v>
      </c>
      <c r="F7" s="20">
        <v>100</v>
      </c>
      <c r="G7" s="20">
        <v>7864</v>
      </c>
      <c r="H7" s="20">
        <v>5898</v>
      </c>
      <c r="I7" s="20">
        <v>1966</v>
      </c>
      <c r="J7" s="20">
        <v>15728</v>
      </c>
      <c r="K7" s="20"/>
      <c r="L7" s="20">
        <v>5898</v>
      </c>
      <c r="M7" s="20">
        <v>5898</v>
      </c>
      <c r="N7" s="20">
        <v>11796</v>
      </c>
      <c r="O7" s="20">
        <v>1966</v>
      </c>
      <c r="P7" s="20">
        <v>1966</v>
      </c>
      <c r="Q7" s="20">
        <v>6194</v>
      </c>
      <c r="R7" s="20">
        <v>10126</v>
      </c>
      <c r="S7" s="20"/>
      <c r="T7" s="20"/>
      <c r="U7" s="20"/>
      <c r="V7" s="20"/>
      <c r="W7" s="20">
        <v>37650</v>
      </c>
      <c r="X7" s="20">
        <v>72</v>
      </c>
      <c r="Y7" s="20">
        <v>37578</v>
      </c>
      <c r="Z7" s="21">
        <v>52191.666666666664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66810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</v>
      </c>
      <c r="Y8" s="20">
        <v>-72</v>
      </c>
      <c r="Z8" s="21">
        <v>-100</v>
      </c>
      <c r="AA8" s="22">
        <v>66810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21467403</v>
      </c>
      <c r="F9" s="20">
        <v>29221639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21916224</v>
      </c>
      <c r="Y9" s="20">
        <v>-21916224</v>
      </c>
      <c r="Z9" s="21">
        <v>-100</v>
      </c>
      <c r="AA9" s="22">
        <v>29221639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-65782093</v>
      </c>
      <c r="D14" s="18"/>
      <c r="E14" s="19"/>
      <c r="F14" s="20"/>
      <c r="G14" s="20">
        <v>-4711634</v>
      </c>
      <c r="H14" s="20">
        <v>-3009181</v>
      </c>
      <c r="I14" s="20">
        <v>-3597152</v>
      </c>
      <c r="J14" s="20">
        <v>-11317967</v>
      </c>
      <c r="K14" s="20">
        <v>-3809618</v>
      </c>
      <c r="L14" s="20">
        <v>-3406145</v>
      </c>
      <c r="M14" s="20">
        <v>-10183544</v>
      </c>
      <c r="N14" s="20">
        <v>-17399307</v>
      </c>
      <c r="O14" s="20">
        <v>-3665638</v>
      </c>
      <c r="P14" s="20">
        <v>-4427734</v>
      </c>
      <c r="Q14" s="20">
        <v>-3678000</v>
      </c>
      <c r="R14" s="20">
        <v>-11771372</v>
      </c>
      <c r="S14" s="20"/>
      <c r="T14" s="20"/>
      <c r="U14" s="20"/>
      <c r="V14" s="20"/>
      <c r="W14" s="20">
        <v>-40488646</v>
      </c>
      <c r="X14" s="20"/>
      <c r="Y14" s="20">
        <v>-40488646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-65733034</v>
      </c>
      <c r="D17" s="26">
        <f>SUM(D6:D16)</f>
        <v>0</v>
      </c>
      <c r="E17" s="27">
        <f t="shared" si="0"/>
        <v>21467603</v>
      </c>
      <c r="F17" s="28">
        <f t="shared" si="0"/>
        <v>29288549</v>
      </c>
      <c r="G17" s="28">
        <f t="shared" si="0"/>
        <v>-4703770</v>
      </c>
      <c r="H17" s="28">
        <f t="shared" si="0"/>
        <v>-3003283</v>
      </c>
      <c r="I17" s="28">
        <f t="shared" si="0"/>
        <v>-3595186</v>
      </c>
      <c r="J17" s="28">
        <f t="shared" si="0"/>
        <v>-11302239</v>
      </c>
      <c r="K17" s="28">
        <f t="shared" si="0"/>
        <v>-3809618</v>
      </c>
      <c r="L17" s="28">
        <f t="shared" si="0"/>
        <v>-3400247</v>
      </c>
      <c r="M17" s="28">
        <f t="shared" si="0"/>
        <v>-10177646</v>
      </c>
      <c r="N17" s="28">
        <f t="shared" si="0"/>
        <v>-17387511</v>
      </c>
      <c r="O17" s="28">
        <f t="shared" si="0"/>
        <v>-3663672</v>
      </c>
      <c r="P17" s="28">
        <f t="shared" si="0"/>
        <v>-4425768</v>
      </c>
      <c r="Q17" s="28">
        <f t="shared" si="0"/>
        <v>-3671806</v>
      </c>
      <c r="R17" s="28">
        <f t="shared" si="0"/>
        <v>-11761246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-40450996</v>
      </c>
      <c r="X17" s="28">
        <f t="shared" si="0"/>
        <v>21916368</v>
      </c>
      <c r="Y17" s="28">
        <f t="shared" si="0"/>
        <v>-62367364</v>
      </c>
      <c r="Z17" s="29">
        <f>+IF(X17&lt;&gt;0,+(Y17/X17)*100,0)</f>
        <v>-284.56979733138263</v>
      </c>
      <c r="AA17" s="30">
        <f>SUM(AA6:AA16)</f>
        <v>29288549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-64419048</v>
      </c>
      <c r="D28" s="18"/>
      <c r="E28" s="19">
        <v>-34560000</v>
      </c>
      <c r="F28" s="20">
        <v>-34347760</v>
      </c>
      <c r="G28" s="20">
        <v>-2177572</v>
      </c>
      <c r="H28" s="20">
        <v>-1335938</v>
      </c>
      <c r="I28" s="20">
        <v>-152849</v>
      </c>
      <c r="J28" s="20">
        <v>-3666359</v>
      </c>
      <c r="K28" s="20">
        <v>-201100</v>
      </c>
      <c r="L28" s="20">
        <v>-2951881</v>
      </c>
      <c r="M28" s="20">
        <v>-3478390</v>
      </c>
      <c r="N28" s="20">
        <v>-6631371</v>
      </c>
      <c r="O28" s="20"/>
      <c r="P28" s="20">
        <v>-122540</v>
      </c>
      <c r="Q28" s="20">
        <v>-955245</v>
      </c>
      <c r="R28" s="20">
        <v>-1077785</v>
      </c>
      <c r="S28" s="20"/>
      <c r="T28" s="20"/>
      <c r="U28" s="20"/>
      <c r="V28" s="20"/>
      <c r="W28" s="20">
        <v>-11375515</v>
      </c>
      <c r="X28" s="20">
        <v>-23184982</v>
      </c>
      <c r="Y28" s="20">
        <v>11809467</v>
      </c>
      <c r="Z28" s="21">
        <v>-50.935847179005791</v>
      </c>
      <c r="AA28" s="22">
        <v>-34347760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-64419048</v>
      </c>
      <c r="D30" s="26">
        <f t="shared" ref="D30:Y30" si="1">SUM(D21:D29)</f>
        <v>0</v>
      </c>
      <c r="E30" s="27">
        <f t="shared" si="1"/>
        <v>-34560000</v>
      </c>
      <c r="F30" s="28">
        <f t="shared" si="1"/>
        <v>-34347760</v>
      </c>
      <c r="G30" s="28">
        <f t="shared" si="1"/>
        <v>-2177572</v>
      </c>
      <c r="H30" s="28">
        <f t="shared" si="1"/>
        <v>-1335938</v>
      </c>
      <c r="I30" s="28">
        <f t="shared" si="1"/>
        <v>-152849</v>
      </c>
      <c r="J30" s="28">
        <f t="shared" si="1"/>
        <v>-3666359</v>
      </c>
      <c r="K30" s="28">
        <f t="shared" si="1"/>
        <v>-201100</v>
      </c>
      <c r="L30" s="28">
        <f t="shared" si="1"/>
        <v>-2951881</v>
      </c>
      <c r="M30" s="28">
        <f t="shared" si="1"/>
        <v>-3478390</v>
      </c>
      <c r="N30" s="28">
        <f t="shared" si="1"/>
        <v>-6631371</v>
      </c>
      <c r="O30" s="28">
        <f t="shared" si="1"/>
        <v>0</v>
      </c>
      <c r="P30" s="28">
        <f t="shared" si="1"/>
        <v>-122540</v>
      </c>
      <c r="Q30" s="28">
        <f t="shared" si="1"/>
        <v>-955245</v>
      </c>
      <c r="R30" s="28">
        <f t="shared" si="1"/>
        <v>-1077785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-11375515</v>
      </c>
      <c r="X30" s="28">
        <f t="shared" si="1"/>
        <v>-23184982</v>
      </c>
      <c r="Y30" s="28">
        <f t="shared" si="1"/>
        <v>11809467</v>
      </c>
      <c r="Z30" s="29">
        <f>+IF(X30&lt;&gt;0,+(Y30/X30)*100,0)</f>
        <v>-50.935847179005791</v>
      </c>
      <c r="AA30" s="30">
        <f>SUM(AA21:AA29)</f>
        <v>-34347760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-130152082</v>
      </c>
      <c r="D41" s="32">
        <f>+D17+D30+D39</f>
        <v>0</v>
      </c>
      <c r="E41" s="33">
        <f t="shared" si="3"/>
        <v>-13092397</v>
      </c>
      <c r="F41" s="34">
        <f t="shared" si="3"/>
        <v>-5059211</v>
      </c>
      <c r="G41" s="34">
        <f t="shared" si="3"/>
        <v>-6881342</v>
      </c>
      <c r="H41" s="34">
        <f t="shared" si="3"/>
        <v>-4339221</v>
      </c>
      <c r="I41" s="34">
        <f t="shared" si="3"/>
        <v>-3748035</v>
      </c>
      <c r="J41" s="34">
        <f t="shared" si="3"/>
        <v>-14968598</v>
      </c>
      <c r="K41" s="34">
        <f t="shared" si="3"/>
        <v>-4010718</v>
      </c>
      <c r="L41" s="34">
        <f t="shared" si="3"/>
        <v>-6352128</v>
      </c>
      <c r="M41" s="34">
        <f t="shared" si="3"/>
        <v>-13656036</v>
      </c>
      <c r="N41" s="34">
        <f t="shared" si="3"/>
        <v>-24018882</v>
      </c>
      <c r="O41" s="34">
        <f t="shared" si="3"/>
        <v>-3663672</v>
      </c>
      <c r="P41" s="34">
        <f t="shared" si="3"/>
        <v>-4548308</v>
      </c>
      <c r="Q41" s="34">
        <f t="shared" si="3"/>
        <v>-4627051</v>
      </c>
      <c r="R41" s="34">
        <f t="shared" si="3"/>
        <v>-12839031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-51826511</v>
      </c>
      <c r="X41" s="34">
        <f t="shared" si="3"/>
        <v>-1268614</v>
      </c>
      <c r="Y41" s="34">
        <f t="shared" si="3"/>
        <v>-50557897</v>
      </c>
      <c r="Z41" s="35">
        <f>+IF(X41&lt;&gt;0,+(Y41/X41)*100,0)</f>
        <v>3985.2860681026696</v>
      </c>
      <c r="AA41" s="36">
        <f>+AA17+AA30+AA39</f>
        <v>-5059211</v>
      </c>
    </row>
    <row r="42" spans="1:27" x14ac:dyDescent="0.25">
      <c r="A42" s="23" t="s">
        <v>63</v>
      </c>
      <c r="B42" s="17" t="s">
        <v>64</v>
      </c>
      <c r="C42" s="32">
        <v>-225884092</v>
      </c>
      <c r="D42" s="32"/>
      <c r="E42" s="33"/>
      <c r="F42" s="34"/>
      <c r="G42" s="34">
        <v>-356040242</v>
      </c>
      <c r="H42" s="34">
        <f>+G43+H60</f>
        <v>-362921584</v>
      </c>
      <c r="I42" s="34">
        <f>+H43+I60</f>
        <v>-367260805</v>
      </c>
      <c r="J42" s="34">
        <f>+G42</f>
        <v>-356040242</v>
      </c>
      <c r="K42" s="34">
        <f>+I43+K60</f>
        <v>-371008840</v>
      </c>
      <c r="L42" s="34">
        <f>+K43+L60</f>
        <v>-375019558</v>
      </c>
      <c r="M42" s="34">
        <f>+L43+M60</f>
        <v>-381371686</v>
      </c>
      <c r="N42" s="34">
        <f>+K42</f>
        <v>-371008840</v>
      </c>
      <c r="O42" s="34">
        <f>+M43+O60</f>
        <v>-395027722</v>
      </c>
      <c r="P42" s="34">
        <f>+O43+P60</f>
        <v>-398691394</v>
      </c>
      <c r="Q42" s="34">
        <f>+P43+Q60</f>
        <v>-403239702</v>
      </c>
      <c r="R42" s="34">
        <f>+O42</f>
        <v>-395027722</v>
      </c>
      <c r="S42" s="34">
        <f>+Q43+S60</f>
        <v>-407866753</v>
      </c>
      <c r="T42" s="34">
        <f>+S43+T60</f>
        <v>-407866753</v>
      </c>
      <c r="U42" s="34">
        <f>+T43+U60</f>
        <v>-407866753</v>
      </c>
      <c r="V42" s="34">
        <f>+S42</f>
        <v>-407866753</v>
      </c>
      <c r="W42" s="34">
        <f>+G42</f>
        <v>-356040242</v>
      </c>
      <c r="X42" s="34"/>
      <c r="Y42" s="34">
        <f>+W42-X42</f>
        <v>-356040242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-356036174</v>
      </c>
      <c r="D43" s="44">
        <f t="shared" ref="D43:AA43" si="4">+D41+D42</f>
        <v>0</v>
      </c>
      <c r="E43" s="45">
        <f t="shared" si="4"/>
        <v>-13092397</v>
      </c>
      <c r="F43" s="46">
        <f t="shared" si="4"/>
        <v>-5059211</v>
      </c>
      <c r="G43" s="46">
        <f t="shared" si="4"/>
        <v>-362921584</v>
      </c>
      <c r="H43" s="46">
        <f t="shared" si="4"/>
        <v>-367260805</v>
      </c>
      <c r="I43" s="46">
        <f t="shared" si="4"/>
        <v>-371008840</v>
      </c>
      <c r="J43" s="46">
        <f>+I43</f>
        <v>-371008840</v>
      </c>
      <c r="K43" s="46">
        <f t="shared" si="4"/>
        <v>-375019558</v>
      </c>
      <c r="L43" s="46">
        <f t="shared" si="4"/>
        <v>-381371686</v>
      </c>
      <c r="M43" s="46">
        <f t="shared" si="4"/>
        <v>-395027722</v>
      </c>
      <c r="N43" s="46">
        <f>+M43</f>
        <v>-395027722</v>
      </c>
      <c r="O43" s="46">
        <f t="shared" si="4"/>
        <v>-398691394</v>
      </c>
      <c r="P43" s="46">
        <f t="shared" si="4"/>
        <v>-403239702</v>
      </c>
      <c r="Q43" s="46">
        <f t="shared" si="4"/>
        <v>-407866753</v>
      </c>
      <c r="R43" s="46">
        <f>+Q43</f>
        <v>-407866753</v>
      </c>
      <c r="S43" s="46">
        <f t="shared" si="4"/>
        <v>-407866753</v>
      </c>
      <c r="T43" s="46">
        <f t="shared" si="4"/>
        <v>-407866753</v>
      </c>
      <c r="U43" s="46">
        <f t="shared" si="4"/>
        <v>-407866753</v>
      </c>
      <c r="V43" s="46">
        <f>+U43</f>
        <v>-407866753</v>
      </c>
      <c r="W43" s="46">
        <f>+V43</f>
        <v>-407866753</v>
      </c>
      <c r="X43" s="46">
        <f t="shared" si="4"/>
        <v>-1268614</v>
      </c>
      <c r="Y43" s="46">
        <f t="shared" si="4"/>
        <v>-406598139</v>
      </c>
      <c r="Z43" s="47">
        <f>+IF(X43&lt;&gt;0,+(Y43/X43)*100,0)</f>
        <v>32050.579530101357</v>
      </c>
      <c r="AA43" s="48">
        <f t="shared" si="4"/>
        <v>-5059211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-356040242</v>
      </c>
      <c r="J60">
        <v>-356040242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19289203</v>
      </c>
      <c r="D7" s="18"/>
      <c r="E7" s="19">
        <v>26801443</v>
      </c>
      <c r="F7" s="20">
        <v>27418407</v>
      </c>
      <c r="G7" s="20">
        <v>1508022</v>
      </c>
      <c r="H7" s="20">
        <v>1616752</v>
      </c>
      <c r="I7" s="20">
        <v>1749369</v>
      </c>
      <c r="J7" s="20">
        <v>4874143</v>
      </c>
      <c r="K7" s="20">
        <v>2087904</v>
      </c>
      <c r="L7" s="20">
        <v>1608942</v>
      </c>
      <c r="M7" s="20">
        <v>1870480</v>
      </c>
      <c r="N7" s="20">
        <v>5567326</v>
      </c>
      <c r="O7" s="20">
        <v>1682370</v>
      </c>
      <c r="P7" s="20">
        <v>1897475</v>
      </c>
      <c r="Q7" s="20">
        <v>2076108</v>
      </c>
      <c r="R7" s="20">
        <v>5655953</v>
      </c>
      <c r="S7" s="20"/>
      <c r="T7" s="20"/>
      <c r="U7" s="20"/>
      <c r="V7" s="20"/>
      <c r="W7" s="20">
        <v>16097422</v>
      </c>
      <c r="X7" s="20">
        <v>20563711</v>
      </c>
      <c r="Y7" s="20">
        <v>-4466289</v>
      </c>
      <c r="Z7" s="21">
        <v>-21.719275280614479</v>
      </c>
      <c r="AA7" s="22">
        <v>27418407</v>
      </c>
    </row>
    <row r="8" spans="1:27" x14ac:dyDescent="0.25">
      <c r="A8" s="23" t="s">
        <v>36</v>
      </c>
      <c r="B8" s="17" t="s">
        <v>32</v>
      </c>
      <c r="C8" s="18">
        <v>13736</v>
      </c>
      <c r="D8" s="18"/>
      <c r="E8" s="19">
        <v>78333</v>
      </c>
      <c r="F8" s="20">
        <v>128333</v>
      </c>
      <c r="G8" s="20"/>
      <c r="H8" s="20">
        <v>2560</v>
      </c>
      <c r="I8" s="20">
        <v>1892</v>
      </c>
      <c r="J8" s="20">
        <v>4452</v>
      </c>
      <c r="K8" s="20">
        <v>14488</v>
      </c>
      <c r="L8" s="20">
        <v>4051</v>
      </c>
      <c r="M8" s="20">
        <v>8455</v>
      </c>
      <c r="N8" s="20">
        <v>26994</v>
      </c>
      <c r="O8" s="20"/>
      <c r="P8" s="20">
        <v>17977</v>
      </c>
      <c r="Q8" s="20">
        <v>1030</v>
      </c>
      <c r="R8" s="20">
        <v>19007</v>
      </c>
      <c r="S8" s="20"/>
      <c r="T8" s="20"/>
      <c r="U8" s="20"/>
      <c r="V8" s="20"/>
      <c r="W8" s="20">
        <v>50453</v>
      </c>
      <c r="X8" s="20">
        <v>96252</v>
      </c>
      <c r="Y8" s="20">
        <v>-45799</v>
      </c>
      <c r="Z8" s="21">
        <v>-47.582387898433282</v>
      </c>
      <c r="AA8" s="22">
        <v>128333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206249</v>
      </c>
      <c r="D11" s="18"/>
      <c r="E11" s="19">
        <v>174872</v>
      </c>
      <c r="F11" s="20">
        <v>141752</v>
      </c>
      <c r="G11" s="20">
        <v>11029</v>
      </c>
      <c r="H11" s="20">
        <v>14394</v>
      </c>
      <c r="I11" s="20">
        <v>25772</v>
      </c>
      <c r="J11" s="20">
        <v>51195</v>
      </c>
      <c r="K11" s="20">
        <v>12572</v>
      </c>
      <c r="L11" s="20">
        <v>18345</v>
      </c>
      <c r="M11" s="20">
        <v>9803</v>
      </c>
      <c r="N11" s="20">
        <v>40720</v>
      </c>
      <c r="O11" s="20">
        <v>12174</v>
      </c>
      <c r="P11" s="20">
        <v>16514</v>
      </c>
      <c r="Q11" s="20">
        <v>35116</v>
      </c>
      <c r="R11" s="20">
        <v>63804</v>
      </c>
      <c r="S11" s="20"/>
      <c r="T11" s="20"/>
      <c r="U11" s="20"/>
      <c r="V11" s="20"/>
      <c r="W11" s="20">
        <v>155719</v>
      </c>
      <c r="X11" s="20">
        <v>106307</v>
      </c>
      <c r="Y11" s="20">
        <v>49412</v>
      </c>
      <c r="Z11" s="21">
        <v>46.480476356213607</v>
      </c>
      <c r="AA11" s="22">
        <v>141752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-218</v>
      </c>
      <c r="D14" s="18"/>
      <c r="E14" s="19">
        <v>-18729605</v>
      </c>
      <c r="F14" s="20">
        <v>-17561007</v>
      </c>
      <c r="G14" s="20">
        <v>-1786</v>
      </c>
      <c r="H14" s="20">
        <v>-495539</v>
      </c>
      <c r="I14" s="20">
        <v>-190460</v>
      </c>
      <c r="J14" s="20">
        <v>-687785</v>
      </c>
      <c r="K14" s="20">
        <v>-533261</v>
      </c>
      <c r="L14" s="20">
        <v>-484942</v>
      </c>
      <c r="M14" s="20">
        <v>-1212651</v>
      </c>
      <c r="N14" s="20">
        <v>-2230854</v>
      </c>
      <c r="O14" s="20">
        <v>-411004</v>
      </c>
      <c r="P14" s="20">
        <v>-489391</v>
      </c>
      <c r="Q14" s="20">
        <v>-206213</v>
      </c>
      <c r="R14" s="20">
        <v>-1106608</v>
      </c>
      <c r="S14" s="20"/>
      <c r="T14" s="20"/>
      <c r="U14" s="20"/>
      <c r="V14" s="20"/>
      <c r="W14" s="20">
        <v>-4025247</v>
      </c>
      <c r="X14" s="20">
        <v>-13170727</v>
      </c>
      <c r="Y14" s="20">
        <v>9145480</v>
      </c>
      <c r="Z14" s="21">
        <v>-69.437928521333717</v>
      </c>
      <c r="AA14" s="22">
        <v>-17561007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-238940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</v>
      </c>
      <c r="Y15" s="20">
        <v>-4</v>
      </c>
      <c r="Z15" s="21">
        <v>-100</v>
      </c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19508970</v>
      </c>
      <c r="D17" s="26">
        <f>SUM(D6:D16)</f>
        <v>0</v>
      </c>
      <c r="E17" s="27">
        <f t="shared" si="0"/>
        <v>8086103</v>
      </c>
      <c r="F17" s="28">
        <f t="shared" si="0"/>
        <v>10127485</v>
      </c>
      <c r="G17" s="28">
        <f t="shared" si="0"/>
        <v>1517265</v>
      </c>
      <c r="H17" s="28">
        <f t="shared" si="0"/>
        <v>1138167</v>
      </c>
      <c r="I17" s="28">
        <f t="shared" si="0"/>
        <v>1586573</v>
      </c>
      <c r="J17" s="28">
        <f t="shared" si="0"/>
        <v>4242005</v>
      </c>
      <c r="K17" s="28">
        <f t="shared" si="0"/>
        <v>1581703</v>
      </c>
      <c r="L17" s="28">
        <f t="shared" si="0"/>
        <v>1146396</v>
      </c>
      <c r="M17" s="28">
        <f t="shared" si="0"/>
        <v>676087</v>
      </c>
      <c r="N17" s="28">
        <f t="shared" si="0"/>
        <v>3404186</v>
      </c>
      <c r="O17" s="28">
        <f t="shared" si="0"/>
        <v>1283540</v>
      </c>
      <c r="P17" s="28">
        <f t="shared" si="0"/>
        <v>1442575</v>
      </c>
      <c r="Q17" s="28">
        <f t="shared" si="0"/>
        <v>1906041</v>
      </c>
      <c r="R17" s="28">
        <f t="shared" si="0"/>
        <v>4632156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12278347</v>
      </c>
      <c r="X17" s="28">
        <f t="shared" si="0"/>
        <v>7595547</v>
      </c>
      <c r="Y17" s="28">
        <f t="shared" si="0"/>
        <v>4682800</v>
      </c>
      <c r="Z17" s="29">
        <f>+IF(X17&lt;&gt;0,+(Y17/X17)*100,0)</f>
        <v>61.651912627227503</v>
      </c>
      <c r="AA17" s="30">
        <f>SUM(AA6:AA16)</f>
        <v>10127485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-5405412</v>
      </c>
      <c r="D28" s="18"/>
      <c r="E28" s="19">
        <v>-5535833</v>
      </c>
      <c r="F28" s="20">
        <v>-4548330</v>
      </c>
      <c r="G28" s="20">
        <v>-1344496</v>
      </c>
      <c r="H28" s="20"/>
      <c r="I28" s="20">
        <v>-617205</v>
      </c>
      <c r="J28" s="20">
        <v>-1961701</v>
      </c>
      <c r="K28" s="20">
        <v>-698104</v>
      </c>
      <c r="L28" s="20"/>
      <c r="M28" s="20">
        <v>-507233</v>
      </c>
      <c r="N28" s="20">
        <v>-1205337</v>
      </c>
      <c r="O28" s="20">
        <v>-168816</v>
      </c>
      <c r="P28" s="20">
        <v>-453610</v>
      </c>
      <c r="Q28" s="20">
        <v>-403471</v>
      </c>
      <c r="R28" s="20">
        <v>-1025897</v>
      </c>
      <c r="S28" s="20"/>
      <c r="T28" s="20"/>
      <c r="U28" s="20"/>
      <c r="V28" s="20"/>
      <c r="W28" s="20">
        <v>-4192935</v>
      </c>
      <c r="X28" s="20">
        <v>-3812170</v>
      </c>
      <c r="Y28" s="20">
        <v>-380765</v>
      </c>
      <c r="Z28" s="21">
        <v>9.9881432360046905</v>
      </c>
      <c r="AA28" s="22">
        <v>-4548330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-5405412</v>
      </c>
      <c r="D30" s="26">
        <f t="shared" ref="D30:Y30" si="1">SUM(D21:D29)</f>
        <v>0</v>
      </c>
      <c r="E30" s="27">
        <f t="shared" si="1"/>
        <v>-5535833</v>
      </c>
      <c r="F30" s="28">
        <f t="shared" si="1"/>
        <v>-4548330</v>
      </c>
      <c r="G30" s="28">
        <f t="shared" si="1"/>
        <v>-1344496</v>
      </c>
      <c r="H30" s="28">
        <f t="shared" si="1"/>
        <v>0</v>
      </c>
      <c r="I30" s="28">
        <f t="shared" si="1"/>
        <v>-617205</v>
      </c>
      <c r="J30" s="28">
        <f t="shared" si="1"/>
        <v>-1961701</v>
      </c>
      <c r="K30" s="28">
        <f t="shared" si="1"/>
        <v>-698104</v>
      </c>
      <c r="L30" s="28">
        <f t="shared" si="1"/>
        <v>0</v>
      </c>
      <c r="M30" s="28">
        <f t="shared" si="1"/>
        <v>-507233</v>
      </c>
      <c r="N30" s="28">
        <f t="shared" si="1"/>
        <v>-1205337</v>
      </c>
      <c r="O30" s="28">
        <f t="shared" si="1"/>
        <v>-168816</v>
      </c>
      <c r="P30" s="28">
        <f t="shared" si="1"/>
        <v>-453610</v>
      </c>
      <c r="Q30" s="28">
        <f t="shared" si="1"/>
        <v>-403471</v>
      </c>
      <c r="R30" s="28">
        <f t="shared" si="1"/>
        <v>-1025897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-4192935</v>
      </c>
      <c r="X30" s="28">
        <f t="shared" si="1"/>
        <v>-3812170</v>
      </c>
      <c r="Y30" s="28">
        <f t="shared" si="1"/>
        <v>-380765</v>
      </c>
      <c r="Z30" s="29">
        <f>+IF(X30&lt;&gt;0,+(Y30/X30)*100,0)</f>
        <v>9.9881432360046905</v>
      </c>
      <c r="AA30" s="30">
        <f>SUM(AA21:AA29)</f>
        <v>-4548330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14103558</v>
      </c>
      <c r="D41" s="32">
        <f>+D17+D30+D39</f>
        <v>0</v>
      </c>
      <c r="E41" s="33">
        <f t="shared" si="3"/>
        <v>2550270</v>
      </c>
      <c r="F41" s="34">
        <f t="shared" si="3"/>
        <v>5579155</v>
      </c>
      <c r="G41" s="34">
        <f t="shared" si="3"/>
        <v>172769</v>
      </c>
      <c r="H41" s="34">
        <f t="shared" si="3"/>
        <v>1138167</v>
      </c>
      <c r="I41" s="34">
        <f t="shared" si="3"/>
        <v>969368</v>
      </c>
      <c r="J41" s="34">
        <f t="shared" si="3"/>
        <v>2280304</v>
      </c>
      <c r="K41" s="34">
        <f t="shared" si="3"/>
        <v>883599</v>
      </c>
      <c r="L41" s="34">
        <f t="shared" si="3"/>
        <v>1146396</v>
      </c>
      <c r="M41" s="34">
        <f t="shared" si="3"/>
        <v>168854</v>
      </c>
      <c r="N41" s="34">
        <f t="shared" si="3"/>
        <v>2198849</v>
      </c>
      <c r="O41" s="34">
        <f t="shared" si="3"/>
        <v>1114724</v>
      </c>
      <c r="P41" s="34">
        <f t="shared" si="3"/>
        <v>988965</v>
      </c>
      <c r="Q41" s="34">
        <f t="shared" si="3"/>
        <v>1502570</v>
      </c>
      <c r="R41" s="34">
        <f t="shared" si="3"/>
        <v>3606259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8085412</v>
      </c>
      <c r="X41" s="34">
        <f t="shared" si="3"/>
        <v>3783377</v>
      </c>
      <c r="Y41" s="34">
        <f t="shared" si="3"/>
        <v>4302035</v>
      </c>
      <c r="Z41" s="35">
        <f>+IF(X41&lt;&gt;0,+(Y41/X41)*100,0)</f>
        <v>113.70886380077904</v>
      </c>
      <c r="AA41" s="36">
        <f>+AA17+AA30+AA39</f>
        <v>5579155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172769</v>
      </c>
      <c r="I42" s="34">
        <f>+H43+I60</f>
        <v>1310936</v>
      </c>
      <c r="J42" s="34">
        <f>+G42</f>
        <v>0</v>
      </c>
      <c r="K42" s="34">
        <f>+I43+K60</f>
        <v>2280304</v>
      </c>
      <c r="L42" s="34">
        <f>+K43+L60</f>
        <v>3163903</v>
      </c>
      <c r="M42" s="34">
        <f>+L43+M60</f>
        <v>4310299</v>
      </c>
      <c r="N42" s="34">
        <f>+K42</f>
        <v>2280304</v>
      </c>
      <c r="O42" s="34">
        <f>+M43+O60</f>
        <v>4479153</v>
      </c>
      <c r="P42" s="34">
        <f>+O43+P60</f>
        <v>5593877</v>
      </c>
      <c r="Q42" s="34">
        <f>+P43+Q60</f>
        <v>6582842</v>
      </c>
      <c r="R42" s="34">
        <f>+O42</f>
        <v>4479153</v>
      </c>
      <c r="S42" s="34">
        <f>+Q43+S60</f>
        <v>8085412</v>
      </c>
      <c r="T42" s="34">
        <f>+S43+T60</f>
        <v>8085412</v>
      </c>
      <c r="U42" s="34">
        <f>+T43+U60</f>
        <v>8085412</v>
      </c>
      <c r="V42" s="34">
        <f>+S42</f>
        <v>8085412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14103558</v>
      </c>
      <c r="D43" s="44">
        <f t="shared" ref="D43:AA43" si="4">+D41+D42</f>
        <v>0</v>
      </c>
      <c r="E43" s="45">
        <f t="shared" si="4"/>
        <v>2550270</v>
      </c>
      <c r="F43" s="46">
        <f t="shared" si="4"/>
        <v>5579155</v>
      </c>
      <c r="G43" s="46">
        <f t="shared" si="4"/>
        <v>172769</v>
      </c>
      <c r="H43" s="46">
        <f t="shared" si="4"/>
        <v>1310936</v>
      </c>
      <c r="I43" s="46">
        <f t="shared" si="4"/>
        <v>2280304</v>
      </c>
      <c r="J43" s="46">
        <f>+I43</f>
        <v>2280304</v>
      </c>
      <c r="K43" s="46">
        <f t="shared" si="4"/>
        <v>3163903</v>
      </c>
      <c r="L43" s="46">
        <f t="shared" si="4"/>
        <v>4310299</v>
      </c>
      <c r="M43" s="46">
        <f t="shared" si="4"/>
        <v>4479153</v>
      </c>
      <c r="N43" s="46">
        <f>+M43</f>
        <v>4479153</v>
      </c>
      <c r="O43" s="46">
        <f t="shared" si="4"/>
        <v>5593877</v>
      </c>
      <c r="P43" s="46">
        <f t="shared" si="4"/>
        <v>6582842</v>
      </c>
      <c r="Q43" s="46">
        <f t="shared" si="4"/>
        <v>8085412</v>
      </c>
      <c r="R43" s="46">
        <f>+Q43</f>
        <v>8085412</v>
      </c>
      <c r="S43" s="46">
        <f t="shared" si="4"/>
        <v>8085412</v>
      </c>
      <c r="T43" s="46">
        <f t="shared" si="4"/>
        <v>8085412</v>
      </c>
      <c r="U43" s="46">
        <f t="shared" si="4"/>
        <v>8085412</v>
      </c>
      <c r="V43" s="46">
        <f>+U43</f>
        <v>8085412</v>
      </c>
      <c r="W43" s="46">
        <f>+V43</f>
        <v>8085412</v>
      </c>
      <c r="X43" s="46">
        <f t="shared" si="4"/>
        <v>3783377</v>
      </c>
      <c r="Y43" s="46">
        <f t="shared" si="4"/>
        <v>4302035</v>
      </c>
      <c r="Z43" s="47">
        <f>+IF(X43&lt;&gt;0,+(Y43/X43)*100,0)</f>
        <v>113.70886380077904</v>
      </c>
      <c r="AA43" s="48">
        <f t="shared" si="4"/>
        <v>5579155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21260121</v>
      </c>
      <c r="D7" s="18"/>
      <c r="E7" s="19">
        <v>28031157</v>
      </c>
      <c r="F7" s="20">
        <v>27254289</v>
      </c>
      <c r="G7" s="20">
        <v>1860269</v>
      </c>
      <c r="H7" s="20">
        <v>1784142</v>
      </c>
      <c r="I7" s="20">
        <v>1879503</v>
      </c>
      <c r="J7" s="20">
        <v>5523914</v>
      </c>
      <c r="K7" s="20">
        <v>1958418</v>
      </c>
      <c r="L7" s="20">
        <v>1767676</v>
      </c>
      <c r="M7" s="20">
        <v>1981528</v>
      </c>
      <c r="N7" s="20">
        <v>5707622</v>
      </c>
      <c r="O7" s="20">
        <v>1971703</v>
      </c>
      <c r="P7" s="20">
        <v>1901964</v>
      </c>
      <c r="Q7" s="20">
        <v>2058178</v>
      </c>
      <c r="R7" s="20">
        <v>5931845</v>
      </c>
      <c r="S7" s="20"/>
      <c r="T7" s="20"/>
      <c r="U7" s="20"/>
      <c r="V7" s="20"/>
      <c r="W7" s="20">
        <v>17163381</v>
      </c>
      <c r="X7" s="20">
        <v>20447983</v>
      </c>
      <c r="Y7" s="20">
        <v>-3284602</v>
      </c>
      <c r="Z7" s="21">
        <v>-16.063207799028394</v>
      </c>
      <c r="AA7" s="22">
        <v>27254289</v>
      </c>
    </row>
    <row r="8" spans="1:27" x14ac:dyDescent="0.25">
      <c r="A8" s="23" t="s">
        <v>36</v>
      </c>
      <c r="B8" s="17" t="s">
        <v>32</v>
      </c>
      <c r="C8" s="18">
        <v>12096</v>
      </c>
      <c r="D8" s="18"/>
      <c r="E8" s="19">
        <v>233858</v>
      </c>
      <c r="F8" s="20">
        <v>2350000</v>
      </c>
      <c r="G8" s="20"/>
      <c r="H8" s="20"/>
      <c r="I8" s="20">
        <v>1293</v>
      </c>
      <c r="J8" s="20">
        <v>1293</v>
      </c>
      <c r="K8" s="20">
        <v>1852</v>
      </c>
      <c r="L8" s="20"/>
      <c r="M8" s="20"/>
      <c r="N8" s="20">
        <v>1852</v>
      </c>
      <c r="O8" s="20"/>
      <c r="P8" s="20"/>
      <c r="Q8" s="20"/>
      <c r="R8" s="20"/>
      <c r="S8" s="20"/>
      <c r="T8" s="20"/>
      <c r="U8" s="20"/>
      <c r="V8" s="20"/>
      <c r="W8" s="20">
        <v>3145</v>
      </c>
      <c r="X8" s="20">
        <v>2250634</v>
      </c>
      <c r="Y8" s="20">
        <v>-2247489</v>
      </c>
      <c r="Z8" s="21">
        <v>-99.860261597398775</v>
      </c>
      <c r="AA8" s="22">
        <v>2350000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10995666</v>
      </c>
      <c r="F9" s="20">
        <v>11274157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8412867</v>
      </c>
      <c r="Y9" s="20">
        <v>-8412867</v>
      </c>
      <c r="Z9" s="21">
        <v>-100</v>
      </c>
      <c r="AA9" s="22">
        <v>11274157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567429</v>
      </c>
      <c r="F11" s="20">
        <v>432910</v>
      </c>
      <c r="G11" s="20">
        <v>801</v>
      </c>
      <c r="H11" s="20">
        <v>9265</v>
      </c>
      <c r="I11" s="20">
        <v>9010</v>
      </c>
      <c r="J11" s="20">
        <v>19076</v>
      </c>
      <c r="K11" s="20">
        <v>13033</v>
      </c>
      <c r="L11" s="20">
        <v>14356</v>
      </c>
      <c r="M11" s="20">
        <v>11080</v>
      </c>
      <c r="N11" s="20">
        <v>38469</v>
      </c>
      <c r="O11" s="20">
        <v>8441</v>
      </c>
      <c r="P11" s="20">
        <v>11500</v>
      </c>
      <c r="Q11" s="20">
        <v>10463</v>
      </c>
      <c r="R11" s="20">
        <v>30404</v>
      </c>
      <c r="S11" s="20"/>
      <c r="T11" s="20"/>
      <c r="U11" s="20"/>
      <c r="V11" s="20"/>
      <c r="W11" s="20">
        <v>87949</v>
      </c>
      <c r="X11" s="20">
        <v>324675</v>
      </c>
      <c r="Y11" s="20">
        <v>-236726</v>
      </c>
      <c r="Z11" s="21">
        <v>-72.911680911680904</v>
      </c>
      <c r="AA11" s="22">
        <v>432910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-4139804</v>
      </c>
      <c r="D14" s="18"/>
      <c r="E14" s="19"/>
      <c r="F14" s="20"/>
      <c r="G14" s="20">
        <v>-115032</v>
      </c>
      <c r="H14" s="20">
        <v>-235608</v>
      </c>
      <c r="I14" s="20">
        <v>-238809</v>
      </c>
      <c r="J14" s="20">
        <v>-589449</v>
      </c>
      <c r="K14" s="20">
        <v>-237307</v>
      </c>
      <c r="L14" s="20">
        <v>-166377</v>
      </c>
      <c r="M14" s="20">
        <v>-806879</v>
      </c>
      <c r="N14" s="20">
        <v>-1210563</v>
      </c>
      <c r="O14" s="20">
        <v>-625350</v>
      </c>
      <c r="P14" s="20">
        <v>-417701</v>
      </c>
      <c r="Q14" s="20">
        <v>-722635</v>
      </c>
      <c r="R14" s="20">
        <v>-1765686</v>
      </c>
      <c r="S14" s="20"/>
      <c r="T14" s="20"/>
      <c r="U14" s="20"/>
      <c r="V14" s="20"/>
      <c r="W14" s="20">
        <v>-3565698</v>
      </c>
      <c r="X14" s="20"/>
      <c r="Y14" s="20">
        <v>-3565698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17132413</v>
      </c>
      <c r="D17" s="26">
        <f>SUM(D6:D16)</f>
        <v>0</v>
      </c>
      <c r="E17" s="27">
        <f t="shared" si="0"/>
        <v>39828110</v>
      </c>
      <c r="F17" s="28">
        <f t="shared" si="0"/>
        <v>41311356</v>
      </c>
      <c r="G17" s="28">
        <f t="shared" si="0"/>
        <v>1746038</v>
      </c>
      <c r="H17" s="28">
        <f t="shared" si="0"/>
        <v>1557799</v>
      </c>
      <c r="I17" s="28">
        <f t="shared" si="0"/>
        <v>1650997</v>
      </c>
      <c r="J17" s="28">
        <f t="shared" si="0"/>
        <v>4954834</v>
      </c>
      <c r="K17" s="28">
        <f t="shared" si="0"/>
        <v>1735996</v>
      </c>
      <c r="L17" s="28">
        <f t="shared" si="0"/>
        <v>1615655</v>
      </c>
      <c r="M17" s="28">
        <f t="shared" si="0"/>
        <v>1185729</v>
      </c>
      <c r="N17" s="28">
        <f t="shared" si="0"/>
        <v>4537380</v>
      </c>
      <c r="O17" s="28">
        <f t="shared" si="0"/>
        <v>1354794</v>
      </c>
      <c r="P17" s="28">
        <f t="shared" si="0"/>
        <v>1495763</v>
      </c>
      <c r="Q17" s="28">
        <f t="shared" si="0"/>
        <v>1346006</v>
      </c>
      <c r="R17" s="28">
        <f t="shared" si="0"/>
        <v>4196563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13688777</v>
      </c>
      <c r="X17" s="28">
        <f t="shared" si="0"/>
        <v>31436159</v>
      </c>
      <c r="Y17" s="28">
        <f t="shared" si="0"/>
        <v>-17747382</v>
      </c>
      <c r="Z17" s="29">
        <f>+IF(X17&lt;&gt;0,+(Y17/X17)*100,0)</f>
        <v>-56.455313131607454</v>
      </c>
      <c r="AA17" s="30">
        <f>SUM(AA6:AA16)</f>
        <v>41311356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-156886</v>
      </c>
      <c r="D23" s="41"/>
      <c r="E23" s="19"/>
      <c r="F23" s="20"/>
      <c r="G23" s="37"/>
      <c r="H23" s="37"/>
      <c r="I23" s="37">
        <v>156886</v>
      </c>
      <c r="J23" s="20">
        <v>156886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156886</v>
      </c>
      <c r="X23" s="20"/>
      <c r="Y23" s="37">
        <v>156886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-4086059</v>
      </c>
      <c r="D28" s="18"/>
      <c r="E28" s="19">
        <v>-8788703</v>
      </c>
      <c r="F28" s="20">
        <v>-9534336</v>
      </c>
      <c r="G28" s="20"/>
      <c r="H28" s="20">
        <v>-1699</v>
      </c>
      <c r="I28" s="20">
        <v>-1123</v>
      </c>
      <c r="J28" s="20">
        <v>-2822</v>
      </c>
      <c r="K28" s="20">
        <v>-293686</v>
      </c>
      <c r="L28" s="20">
        <v>-290</v>
      </c>
      <c r="M28" s="20">
        <v>-250726</v>
      </c>
      <c r="N28" s="20">
        <v>-544702</v>
      </c>
      <c r="O28" s="20"/>
      <c r="P28" s="20"/>
      <c r="Q28" s="20">
        <v>-606503</v>
      </c>
      <c r="R28" s="20">
        <v>-606503</v>
      </c>
      <c r="S28" s="20"/>
      <c r="T28" s="20"/>
      <c r="U28" s="20"/>
      <c r="V28" s="20"/>
      <c r="W28" s="20">
        <v>-1154027</v>
      </c>
      <c r="X28" s="20">
        <v>-3292309</v>
      </c>
      <c r="Y28" s="20">
        <v>2138282</v>
      </c>
      <c r="Z28" s="21">
        <v>-64.947791959989175</v>
      </c>
      <c r="AA28" s="22">
        <v>-9534336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-4242945</v>
      </c>
      <c r="D30" s="26">
        <f t="shared" ref="D30:Y30" si="1">SUM(D21:D29)</f>
        <v>0</v>
      </c>
      <c r="E30" s="27">
        <f t="shared" si="1"/>
        <v>-8788703</v>
      </c>
      <c r="F30" s="28">
        <f t="shared" si="1"/>
        <v>-9534336</v>
      </c>
      <c r="G30" s="28">
        <f t="shared" si="1"/>
        <v>0</v>
      </c>
      <c r="H30" s="28">
        <f t="shared" si="1"/>
        <v>-1699</v>
      </c>
      <c r="I30" s="28">
        <f t="shared" si="1"/>
        <v>155763</v>
      </c>
      <c r="J30" s="28">
        <f t="shared" si="1"/>
        <v>154064</v>
      </c>
      <c r="K30" s="28">
        <f t="shared" si="1"/>
        <v>-293686</v>
      </c>
      <c r="L30" s="28">
        <f t="shared" si="1"/>
        <v>-290</v>
      </c>
      <c r="M30" s="28">
        <f t="shared" si="1"/>
        <v>-250726</v>
      </c>
      <c r="N30" s="28">
        <f t="shared" si="1"/>
        <v>-544702</v>
      </c>
      <c r="O30" s="28">
        <f t="shared" si="1"/>
        <v>0</v>
      </c>
      <c r="P30" s="28">
        <f t="shared" si="1"/>
        <v>0</v>
      </c>
      <c r="Q30" s="28">
        <f t="shared" si="1"/>
        <v>-606503</v>
      </c>
      <c r="R30" s="28">
        <f t="shared" si="1"/>
        <v>-606503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-997141</v>
      </c>
      <c r="X30" s="28">
        <f t="shared" si="1"/>
        <v>-3292309</v>
      </c>
      <c r="Y30" s="28">
        <f t="shared" si="1"/>
        <v>2295168</v>
      </c>
      <c r="Z30" s="29">
        <f>+IF(X30&lt;&gt;0,+(Y30/X30)*100,0)</f>
        <v>-69.713019039221408</v>
      </c>
      <c r="AA30" s="30">
        <f>SUM(AA21:AA29)</f>
        <v>-9534336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12889468</v>
      </c>
      <c r="D41" s="32">
        <f>+D17+D30+D39</f>
        <v>0</v>
      </c>
      <c r="E41" s="33">
        <f t="shared" si="3"/>
        <v>31039407</v>
      </c>
      <c r="F41" s="34">
        <f t="shared" si="3"/>
        <v>31777020</v>
      </c>
      <c r="G41" s="34">
        <f t="shared" si="3"/>
        <v>1746038</v>
      </c>
      <c r="H41" s="34">
        <f t="shared" si="3"/>
        <v>1556100</v>
      </c>
      <c r="I41" s="34">
        <f t="shared" si="3"/>
        <v>1806760</v>
      </c>
      <c r="J41" s="34">
        <f t="shared" si="3"/>
        <v>5108898</v>
      </c>
      <c r="K41" s="34">
        <f t="shared" si="3"/>
        <v>1442310</v>
      </c>
      <c r="L41" s="34">
        <f t="shared" si="3"/>
        <v>1615365</v>
      </c>
      <c r="M41" s="34">
        <f t="shared" si="3"/>
        <v>935003</v>
      </c>
      <c r="N41" s="34">
        <f t="shared" si="3"/>
        <v>3992678</v>
      </c>
      <c r="O41" s="34">
        <f t="shared" si="3"/>
        <v>1354794</v>
      </c>
      <c r="P41" s="34">
        <f t="shared" si="3"/>
        <v>1495763</v>
      </c>
      <c r="Q41" s="34">
        <f t="shared" si="3"/>
        <v>739503</v>
      </c>
      <c r="R41" s="34">
        <f t="shared" si="3"/>
        <v>3590060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12691636</v>
      </c>
      <c r="X41" s="34">
        <f t="shared" si="3"/>
        <v>28143850</v>
      </c>
      <c r="Y41" s="34">
        <f t="shared" si="3"/>
        <v>-15452214</v>
      </c>
      <c r="Z41" s="35">
        <f>+IF(X41&lt;&gt;0,+(Y41/X41)*100,0)</f>
        <v>-54.904407179543668</v>
      </c>
      <c r="AA41" s="36">
        <f>+AA17+AA30+AA39</f>
        <v>31777020</v>
      </c>
    </row>
    <row r="42" spans="1:27" x14ac:dyDescent="0.25">
      <c r="A42" s="23" t="s">
        <v>63</v>
      </c>
      <c r="B42" s="17" t="s">
        <v>64</v>
      </c>
      <c r="C42" s="32">
        <v>-14804634</v>
      </c>
      <c r="D42" s="32"/>
      <c r="E42" s="33"/>
      <c r="F42" s="34"/>
      <c r="G42" s="34">
        <v>-1761203</v>
      </c>
      <c r="H42" s="34">
        <f>+G43+H60</f>
        <v>-15165</v>
      </c>
      <c r="I42" s="34">
        <f>+H43+I60</f>
        <v>1540935</v>
      </c>
      <c r="J42" s="34">
        <f>+G42</f>
        <v>-1761203</v>
      </c>
      <c r="K42" s="34">
        <f>+I43+K60</f>
        <v>3347695</v>
      </c>
      <c r="L42" s="34">
        <f>+K43+L60</f>
        <v>4790005</v>
      </c>
      <c r="M42" s="34">
        <f>+L43+M60</f>
        <v>6405370</v>
      </c>
      <c r="N42" s="34">
        <f>+K42</f>
        <v>3347695</v>
      </c>
      <c r="O42" s="34">
        <f>+M43+O60</f>
        <v>7340373</v>
      </c>
      <c r="P42" s="34">
        <f>+O43+P60</f>
        <v>8695167</v>
      </c>
      <c r="Q42" s="34">
        <f>+P43+Q60</f>
        <v>10190930</v>
      </c>
      <c r="R42" s="34">
        <f>+O42</f>
        <v>7340373</v>
      </c>
      <c r="S42" s="34">
        <f>+Q43+S60</f>
        <v>10930433</v>
      </c>
      <c r="T42" s="34">
        <f>+S43+T60</f>
        <v>10930433</v>
      </c>
      <c r="U42" s="34">
        <f>+T43+U60</f>
        <v>10930433</v>
      </c>
      <c r="V42" s="34">
        <f>+S42</f>
        <v>10930433</v>
      </c>
      <c r="W42" s="34">
        <f>+G42</f>
        <v>-1761203</v>
      </c>
      <c r="X42" s="34"/>
      <c r="Y42" s="34">
        <f>+W42-X42</f>
        <v>-1761203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-1915166</v>
      </c>
      <c r="D43" s="44">
        <f t="shared" ref="D43:AA43" si="4">+D41+D42</f>
        <v>0</v>
      </c>
      <c r="E43" s="45">
        <f t="shared" si="4"/>
        <v>31039407</v>
      </c>
      <c r="F43" s="46">
        <f t="shared" si="4"/>
        <v>31777020</v>
      </c>
      <c r="G43" s="46">
        <f t="shared" si="4"/>
        <v>-15165</v>
      </c>
      <c r="H43" s="46">
        <f t="shared" si="4"/>
        <v>1540935</v>
      </c>
      <c r="I43" s="46">
        <f t="shared" si="4"/>
        <v>3347695</v>
      </c>
      <c r="J43" s="46">
        <f>+I43</f>
        <v>3347695</v>
      </c>
      <c r="K43" s="46">
        <f t="shared" si="4"/>
        <v>4790005</v>
      </c>
      <c r="L43" s="46">
        <f t="shared" si="4"/>
        <v>6405370</v>
      </c>
      <c r="M43" s="46">
        <f t="shared" si="4"/>
        <v>7340373</v>
      </c>
      <c r="N43" s="46">
        <f>+M43</f>
        <v>7340373</v>
      </c>
      <c r="O43" s="46">
        <f t="shared" si="4"/>
        <v>8695167</v>
      </c>
      <c r="P43" s="46">
        <f t="shared" si="4"/>
        <v>10190930</v>
      </c>
      <c r="Q43" s="46">
        <f t="shared" si="4"/>
        <v>10930433</v>
      </c>
      <c r="R43" s="46">
        <f>+Q43</f>
        <v>10930433</v>
      </c>
      <c r="S43" s="46">
        <f t="shared" si="4"/>
        <v>10930433</v>
      </c>
      <c r="T43" s="46">
        <f t="shared" si="4"/>
        <v>10930433</v>
      </c>
      <c r="U43" s="46">
        <f t="shared" si="4"/>
        <v>10930433</v>
      </c>
      <c r="V43" s="46">
        <f>+U43</f>
        <v>10930433</v>
      </c>
      <c r="W43" s="46">
        <f>+V43</f>
        <v>10930433</v>
      </c>
      <c r="X43" s="46">
        <f t="shared" si="4"/>
        <v>28143850</v>
      </c>
      <c r="Y43" s="46">
        <f t="shared" si="4"/>
        <v>-17213417</v>
      </c>
      <c r="Z43" s="47">
        <f>+IF(X43&lt;&gt;0,+(Y43/X43)*100,0)</f>
        <v>-61.162268133180078</v>
      </c>
      <c r="AA43" s="48">
        <f t="shared" si="4"/>
        <v>31777020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-1761203</v>
      </c>
      <c r="J60">
        <v>-1761203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269869</v>
      </c>
      <c r="D7" s="18"/>
      <c r="E7" s="19">
        <v>6792986</v>
      </c>
      <c r="F7" s="20">
        <v>6792986</v>
      </c>
      <c r="G7" s="20">
        <v>18118</v>
      </c>
      <c r="H7" s="20">
        <v>22660</v>
      </c>
      <c r="I7" s="20">
        <v>18909</v>
      </c>
      <c r="J7" s="20">
        <v>59687</v>
      </c>
      <c r="K7" s="20">
        <v>13006</v>
      </c>
      <c r="L7" s="20">
        <v>17955</v>
      </c>
      <c r="M7" s="20">
        <v>18060</v>
      </c>
      <c r="N7" s="20">
        <v>49021</v>
      </c>
      <c r="O7" s="20">
        <v>23731</v>
      </c>
      <c r="P7" s="20">
        <v>9957</v>
      </c>
      <c r="Q7" s="20">
        <v>20158</v>
      </c>
      <c r="R7" s="20">
        <v>53846</v>
      </c>
      <c r="S7" s="20"/>
      <c r="T7" s="20"/>
      <c r="U7" s="20"/>
      <c r="V7" s="20"/>
      <c r="W7" s="20">
        <v>162554</v>
      </c>
      <c r="X7" s="20">
        <v>5094738</v>
      </c>
      <c r="Y7" s="20">
        <v>-4932184</v>
      </c>
      <c r="Z7" s="21">
        <v>-96.809374692084262</v>
      </c>
      <c r="AA7" s="22">
        <v>6792986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4645368</v>
      </c>
      <c r="Y9" s="20">
        <v>-4645368</v>
      </c>
      <c r="Z9" s="21">
        <v>-100</v>
      </c>
      <c r="AA9" s="22">
        <v>6193830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-2411890</v>
      </c>
      <c r="D14" s="18"/>
      <c r="E14" s="19"/>
      <c r="F14" s="20"/>
      <c r="G14" s="20"/>
      <c r="H14" s="20">
        <v>-464070</v>
      </c>
      <c r="I14" s="20">
        <v>-67341</v>
      </c>
      <c r="J14" s="20">
        <v>-531411</v>
      </c>
      <c r="K14" s="20">
        <v>-179395</v>
      </c>
      <c r="L14" s="20">
        <v>-5675</v>
      </c>
      <c r="M14" s="20">
        <v>-371859</v>
      </c>
      <c r="N14" s="20">
        <v>-556929</v>
      </c>
      <c r="O14" s="20">
        <v>-249854</v>
      </c>
      <c r="P14" s="20">
        <v>-204198</v>
      </c>
      <c r="Q14" s="20">
        <v>-331760</v>
      </c>
      <c r="R14" s="20">
        <v>-785812</v>
      </c>
      <c r="S14" s="20"/>
      <c r="T14" s="20"/>
      <c r="U14" s="20"/>
      <c r="V14" s="20"/>
      <c r="W14" s="20">
        <v>-1874152</v>
      </c>
      <c r="X14" s="20"/>
      <c r="Y14" s="20">
        <v>-1874152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-2142021</v>
      </c>
      <c r="D17" s="26">
        <f>SUM(D6:D16)</f>
        <v>0</v>
      </c>
      <c r="E17" s="27">
        <f t="shared" si="0"/>
        <v>12986816</v>
      </c>
      <c r="F17" s="28">
        <f t="shared" si="0"/>
        <v>12986816</v>
      </c>
      <c r="G17" s="28">
        <f t="shared" si="0"/>
        <v>18118</v>
      </c>
      <c r="H17" s="28">
        <f t="shared" si="0"/>
        <v>-441410</v>
      </c>
      <c r="I17" s="28">
        <f t="shared" si="0"/>
        <v>-48432</v>
      </c>
      <c r="J17" s="28">
        <f t="shared" si="0"/>
        <v>-471724</v>
      </c>
      <c r="K17" s="28">
        <f t="shared" si="0"/>
        <v>-166389</v>
      </c>
      <c r="L17" s="28">
        <f t="shared" si="0"/>
        <v>12280</v>
      </c>
      <c r="M17" s="28">
        <f t="shared" si="0"/>
        <v>-353799</v>
      </c>
      <c r="N17" s="28">
        <f t="shared" si="0"/>
        <v>-507908</v>
      </c>
      <c r="O17" s="28">
        <f t="shared" si="0"/>
        <v>-226123</v>
      </c>
      <c r="P17" s="28">
        <f t="shared" si="0"/>
        <v>-194241</v>
      </c>
      <c r="Q17" s="28">
        <f t="shared" si="0"/>
        <v>-311602</v>
      </c>
      <c r="R17" s="28">
        <f t="shared" si="0"/>
        <v>-731966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-1711598</v>
      </c>
      <c r="X17" s="28">
        <f t="shared" si="0"/>
        <v>9740106</v>
      </c>
      <c r="Y17" s="28">
        <f t="shared" si="0"/>
        <v>-11451704</v>
      </c>
      <c r="Z17" s="29">
        <f>+IF(X17&lt;&gt;0,+(Y17/X17)*100,0)</f>
        <v>-117.57268350056971</v>
      </c>
      <c r="AA17" s="30">
        <f>SUM(AA6:AA16)</f>
        <v>12986816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-14751731</v>
      </c>
      <c r="D28" s="18"/>
      <c r="E28" s="19">
        <v>-10966800</v>
      </c>
      <c r="F28" s="20">
        <v>-10966800</v>
      </c>
      <c r="G28" s="20">
        <v>-1724119</v>
      </c>
      <c r="H28" s="20">
        <v>-919311</v>
      </c>
      <c r="I28" s="20">
        <v>-2302034</v>
      </c>
      <c r="J28" s="20">
        <v>-4945464</v>
      </c>
      <c r="K28" s="20">
        <v>-1342511</v>
      </c>
      <c r="L28" s="20">
        <v>-1596610</v>
      </c>
      <c r="M28" s="20">
        <v>-1372530</v>
      </c>
      <c r="N28" s="20">
        <v>-4311651</v>
      </c>
      <c r="O28" s="20"/>
      <c r="P28" s="20"/>
      <c r="Q28" s="20"/>
      <c r="R28" s="20"/>
      <c r="S28" s="20"/>
      <c r="T28" s="20"/>
      <c r="U28" s="20"/>
      <c r="V28" s="20"/>
      <c r="W28" s="20">
        <v>-9257115</v>
      </c>
      <c r="X28" s="20">
        <v>-8225082</v>
      </c>
      <c r="Y28" s="20">
        <v>-1032033</v>
      </c>
      <c r="Z28" s="21">
        <v>12.547388585305288</v>
      </c>
      <c r="AA28" s="22">
        <v>-10966800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-14751731</v>
      </c>
      <c r="D30" s="26">
        <f t="shared" ref="D30:Y30" si="1">SUM(D21:D29)</f>
        <v>0</v>
      </c>
      <c r="E30" s="27">
        <f t="shared" si="1"/>
        <v>-10966800</v>
      </c>
      <c r="F30" s="28">
        <f t="shared" si="1"/>
        <v>-10966800</v>
      </c>
      <c r="G30" s="28">
        <f t="shared" si="1"/>
        <v>-1724119</v>
      </c>
      <c r="H30" s="28">
        <f t="shared" si="1"/>
        <v>-919311</v>
      </c>
      <c r="I30" s="28">
        <f t="shared" si="1"/>
        <v>-2302034</v>
      </c>
      <c r="J30" s="28">
        <f t="shared" si="1"/>
        <v>-4945464</v>
      </c>
      <c r="K30" s="28">
        <f t="shared" si="1"/>
        <v>-1342511</v>
      </c>
      <c r="L30" s="28">
        <f t="shared" si="1"/>
        <v>-1596610</v>
      </c>
      <c r="M30" s="28">
        <f t="shared" si="1"/>
        <v>-1372530</v>
      </c>
      <c r="N30" s="28">
        <f t="shared" si="1"/>
        <v>-4311651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-9257115</v>
      </c>
      <c r="X30" s="28">
        <f t="shared" si="1"/>
        <v>-8225082</v>
      </c>
      <c r="Y30" s="28">
        <f t="shared" si="1"/>
        <v>-1032033</v>
      </c>
      <c r="Z30" s="29">
        <f>+IF(X30&lt;&gt;0,+(Y30/X30)*100,0)</f>
        <v>12.547388585305288</v>
      </c>
      <c r="AA30" s="30">
        <f>SUM(AA21:AA29)</f>
        <v>-10966800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-16893752</v>
      </c>
      <c r="D41" s="32">
        <f>+D17+D30+D39</f>
        <v>0</v>
      </c>
      <c r="E41" s="33">
        <f t="shared" si="3"/>
        <v>2020016</v>
      </c>
      <c r="F41" s="34">
        <f t="shared" si="3"/>
        <v>2020016</v>
      </c>
      <c r="G41" s="34">
        <f t="shared" si="3"/>
        <v>-1706001</v>
      </c>
      <c r="H41" s="34">
        <f t="shared" si="3"/>
        <v>-1360721</v>
      </c>
      <c r="I41" s="34">
        <f t="shared" si="3"/>
        <v>-2350466</v>
      </c>
      <c r="J41" s="34">
        <f t="shared" si="3"/>
        <v>-5417188</v>
      </c>
      <c r="K41" s="34">
        <f t="shared" si="3"/>
        <v>-1508900</v>
      </c>
      <c r="L41" s="34">
        <f t="shared" si="3"/>
        <v>-1584330</v>
      </c>
      <c r="M41" s="34">
        <f t="shared" si="3"/>
        <v>-1726329</v>
      </c>
      <c r="N41" s="34">
        <f t="shared" si="3"/>
        <v>-4819559</v>
      </c>
      <c r="O41" s="34">
        <f t="shared" si="3"/>
        <v>-226123</v>
      </c>
      <c r="P41" s="34">
        <f t="shared" si="3"/>
        <v>-194241</v>
      </c>
      <c r="Q41" s="34">
        <f t="shared" si="3"/>
        <v>-311602</v>
      </c>
      <c r="R41" s="34">
        <f t="shared" si="3"/>
        <v>-731966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-10968713</v>
      </c>
      <c r="X41" s="34">
        <f t="shared" si="3"/>
        <v>1515024</v>
      </c>
      <c r="Y41" s="34">
        <f t="shared" si="3"/>
        <v>-12483737</v>
      </c>
      <c r="Z41" s="35">
        <f>+IF(X41&lt;&gt;0,+(Y41/X41)*100,0)</f>
        <v>-823.99598950247662</v>
      </c>
      <c r="AA41" s="36">
        <f>+AA17+AA30+AA39</f>
        <v>2020016</v>
      </c>
    </row>
    <row r="42" spans="1:27" x14ac:dyDescent="0.25">
      <c r="A42" s="23" t="s">
        <v>63</v>
      </c>
      <c r="B42" s="17" t="s">
        <v>64</v>
      </c>
      <c r="C42" s="32">
        <v>61581530</v>
      </c>
      <c r="D42" s="32"/>
      <c r="E42" s="33"/>
      <c r="F42" s="34"/>
      <c r="G42" s="34">
        <v>13887355</v>
      </c>
      <c r="H42" s="34">
        <f>+G43+H60</f>
        <v>12181354</v>
      </c>
      <c r="I42" s="34">
        <f>+H43+I60</f>
        <v>10820633</v>
      </c>
      <c r="J42" s="34">
        <f>+G42</f>
        <v>13887355</v>
      </c>
      <c r="K42" s="34">
        <f>+I43+K60</f>
        <v>8470167</v>
      </c>
      <c r="L42" s="34">
        <f>+K43+L60</f>
        <v>6961267</v>
      </c>
      <c r="M42" s="34">
        <f>+L43+M60</f>
        <v>5376937</v>
      </c>
      <c r="N42" s="34">
        <f>+K42</f>
        <v>8470167</v>
      </c>
      <c r="O42" s="34">
        <f>+M43+O60</f>
        <v>3650608</v>
      </c>
      <c r="P42" s="34">
        <f>+O43+P60</f>
        <v>3424485</v>
      </c>
      <c r="Q42" s="34">
        <f>+P43+Q60</f>
        <v>3230244</v>
      </c>
      <c r="R42" s="34">
        <f>+O42</f>
        <v>3650608</v>
      </c>
      <c r="S42" s="34">
        <f>+Q43+S60</f>
        <v>2918642</v>
      </c>
      <c r="T42" s="34">
        <f>+S43+T60</f>
        <v>2918642</v>
      </c>
      <c r="U42" s="34">
        <f>+T43+U60</f>
        <v>2918642</v>
      </c>
      <c r="V42" s="34">
        <f>+S42</f>
        <v>2918642</v>
      </c>
      <c r="W42" s="34">
        <f>+G42</f>
        <v>13887355</v>
      </c>
      <c r="X42" s="34"/>
      <c r="Y42" s="34">
        <f>+W42-X42</f>
        <v>13887355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44687778</v>
      </c>
      <c r="D43" s="44">
        <f t="shared" ref="D43:AA43" si="4">+D41+D42</f>
        <v>0</v>
      </c>
      <c r="E43" s="45">
        <f t="shared" si="4"/>
        <v>2020016</v>
      </c>
      <c r="F43" s="46">
        <f t="shared" si="4"/>
        <v>2020016</v>
      </c>
      <c r="G43" s="46">
        <f t="shared" si="4"/>
        <v>12181354</v>
      </c>
      <c r="H43" s="46">
        <f t="shared" si="4"/>
        <v>10820633</v>
      </c>
      <c r="I43" s="46">
        <f t="shared" si="4"/>
        <v>8470167</v>
      </c>
      <c r="J43" s="46">
        <f>+I43</f>
        <v>8470167</v>
      </c>
      <c r="K43" s="46">
        <f t="shared" si="4"/>
        <v>6961267</v>
      </c>
      <c r="L43" s="46">
        <f t="shared" si="4"/>
        <v>5376937</v>
      </c>
      <c r="M43" s="46">
        <f t="shared" si="4"/>
        <v>3650608</v>
      </c>
      <c r="N43" s="46">
        <f>+M43</f>
        <v>3650608</v>
      </c>
      <c r="O43" s="46">
        <f t="shared" si="4"/>
        <v>3424485</v>
      </c>
      <c r="P43" s="46">
        <f t="shared" si="4"/>
        <v>3230244</v>
      </c>
      <c r="Q43" s="46">
        <f t="shared" si="4"/>
        <v>2918642</v>
      </c>
      <c r="R43" s="46">
        <f>+Q43</f>
        <v>2918642</v>
      </c>
      <c r="S43" s="46">
        <f t="shared" si="4"/>
        <v>2918642</v>
      </c>
      <c r="T43" s="46">
        <f t="shared" si="4"/>
        <v>2918642</v>
      </c>
      <c r="U43" s="46">
        <f t="shared" si="4"/>
        <v>2918642</v>
      </c>
      <c r="V43" s="46">
        <f>+U43</f>
        <v>2918642</v>
      </c>
      <c r="W43" s="46">
        <f>+V43</f>
        <v>2918642</v>
      </c>
      <c r="X43" s="46">
        <f t="shared" si="4"/>
        <v>1515024</v>
      </c>
      <c r="Y43" s="46">
        <f t="shared" si="4"/>
        <v>1403618</v>
      </c>
      <c r="Z43" s="47">
        <f>+IF(X43&lt;&gt;0,+(Y43/X43)*100,0)</f>
        <v>92.646585136605097</v>
      </c>
      <c r="AA43" s="48">
        <f t="shared" si="4"/>
        <v>2020016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13887355</v>
      </c>
      <c r="J60">
        <v>13887355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655780</v>
      </c>
      <c r="D14" s="18"/>
      <c r="E14" s="19">
        <v>14069</v>
      </c>
      <c r="F14" s="20">
        <v>14069</v>
      </c>
      <c r="G14" s="20">
        <v>69433</v>
      </c>
      <c r="H14" s="20">
        <v>74760</v>
      </c>
      <c r="I14" s="20">
        <v>20058</v>
      </c>
      <c r="J14" s="20">
        <v>164251</v>
      </c>
      <c r="K14" s="20">
        <v>9547</v>
      </c>
      <c r="L14" s="20">
        <v>38925</v>
      </c>
      <c r="M14" s="20">
        <v>47872</v>
      </c>
      <c r="N14" s="20">
        <v>96344</v>
      </c>
      <c r="O14" s="20">
        <v>2045</v>
      </c>
      <c r="P14" s="20">
        <v>56638</v>
      </c>
      <c r="Q14" s="20">
        <v>-228932</v>
      </c>
      <c r="R14" s="20">
        <v>-170249</v>
      </c>
      <c r="S14" s="20"/>
      <c r="T14" s="20"/>
      <c r="U14" s="20"/>
      <c r="V14" s="20"/>
      <c r="W14" s="20">
        <v>90346</v>
      </c>
      <c r="X14" s="20">
        <v>10548</v>
      </c>
      <c r="Y14" s="20">
        <v>79798</v>
      </c>
      <c r="Z14" s="21">
        <v>756.52256351915059</v>
      </c>
      <c r="AA14" s="22">
        <v>14069</v>
      </c>
    </row>
    <row r="15" spans="1:27" x14ac:dyDescent="0.25">
      <c r="A15" s="23" t="s">
        <v>44</v>
      </c>
      <c r="B15" s="17" t="s">
        <v>32</v>
      </c>
      <c r="C15" s="18">
        <v>-3959249</v>
      </c>
      <c r="D15" s="18"/>
      <c r="E15" s="19">
        <v>-3409423</v>
      </c>
      <c r="F15" s="20">
        <v>-3409423</v>
      </c>
      <c r="G15" s="20"/>
      <c r="H15" s="20"/>
      <c r="I15" s="20"/>
      <c r="J15" s="20"/>
      <c r="K15" s="20"/>
      <c r="L15" s="20"/>
      <c r="M15" s="20"/>
      <c r="N15" s="20"/>
      <c r="O15" s="20">
        <v>-1784207</v>
      </c>
      <c r="P15" s="20"/>
      <c r="Q15" s="20"/>
      <c r="R15" s="20">
        <v>-1784207</v>
      </c>
      <c r="S15" s="20"/>
      <c r="T15" s="20"/>
      <c r="U15" s="20"/>
      <c r="V15" s="20"/>
      <c r="W15" s="20">
        <v>-1784207</v>
      </c>
      <c r="X15" s="20">
        <v>-2557071</v>
      </c>
      <c r="Y15" s="20">
        <v>772864</v>
      </c>
      <c r="Z15" s="21">
        <v>-30.224581171191574</v>
      </c>
      <c r="AA15" s="22">
        <v>-3409423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-3303469</v>
      </c>
      <c r="D17" s="26">
        <f>SUM(D6:D16)</f>
        <v>0</v>
      </c>
      <c r="E17" s="27">
        <f t="shared" si="0"/>
        <v>-3395354</v>
      </c>
      <c r="F17" s="28">
        <f t="shared" si="0"/>
        <v>-3395354</v>
      </c>
      <c r="G17" s="28">
        <f t="shared" si="0"/>
        <v>69433</v>
      </c>
      <c r="H17" s="28">
        <f t="shared" si="0"/>
        <v>74760</v>
      </c>
      <c r="I17" s="28">
        <f t="shared" si="0"/>
        <v>20058</v>
      </c>
      <c r="J17" s="28">
        <f t="shared" si="0"/>
        <v>164251</v>
      </c>
      <c r="K17" s="28">
        <f t="shared" si="0"/>
        <v>9547</v>
      </c>
      <c r="L17" s="28">
        <f t="shared" si="0"/>
        <v>38925</v>
      </c>
      <c r="M17" s="28">
        <f t="shared" si="0"/>
        <v>47872</v>
      </c>
      <c r="N17" s="28">
        <f t="shared" si="0"/>
        <v>96344</v>
      </c>
      <c r="O17" s="28">
        <f t="shared" si="0"/>
        <v>-1782162</v>
      </c>
      <c r="P17" s="28">
        <f t="shared" si="0"/>
        <v>56638</v>
      </c>
      <c r="Q17" s="28">
        <f t="shared" si="0"/>
        <v>-228932</v>
      </c>
      <c r="R17" s="28">
        <f t="shared" si="0"/>
        <v>-1954456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-1693861</v>
      </c>
      <c r="X17" s="28">
        <f t="shared" si="0"/>
        <v>-2546523</v>
      </c>
      <c r="Y17" s="28">
        <f t="shared" si="0"/>
        <v>852662</v>
      </c>
      <c r="Z17" s="29">
        <f>+IF(X17&lt;&gt;0,+(Y17/X17)*100,0)</f>
        <v>-33.483381065083648</v>
      </c>
      <c r="AA17" s="30">
        <f>SUM(AA6:AA16)</f>
        <v>-3395354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-3303469</v>
      </c>
      <c r="D41" s="32">
        <f>+D17+D30+D39</f>
        <v>0</v>
      </c>
      <c r="E41" s="33">
        <f t="shared" si="3"/>
        <v>-3395354</v>
      </c>
      <c r="F41" s="34">
        <f t="shared" si="3"/>
        <v>-3395354</v>
      </c>
      <c r="G41" s="34">
        <f t="shared" si="3"/>
        <v>69433</v>
      </c>
      <c r="H41" s="34">
        <f t="shared" si="3"/>
        <v>74760</v>
      </c>
      <c r="I41" s="34">
        <f t="shared" si="3"/>
        <v>20058</v>
      </c>
      <c r="J41" s="34">
        <f t="shared" si="3"/>
        <v>164251</v>
      </c>
      <c r="K41" s="34">
        <f t="shared" si="3"/>
        <v>9547</v>
      </c>
      <c r="L41" s="34">
        <f t="shared" si="3"/>
        <v>38925</v>
      </c>
      <c r="M41" s="34">
        <f t="shared" si="3"/>
        <v>47872</v>
      </c>
      <c r="N41" s="34">
        <f t="shared" si="3"/>
        <v>96344</v>
      </c>
      <c r="O41" s="34">
        <f t="shared" si="3"/>
        <v>-1782162</v>
      </c>
      <c r="P41" s="34">
        <f t="shared" si="3"/>
        <v>56638</v>
      </c>
      <c r="Q41" s="34">
        <f t="shared" si="3"/>
        <v>-228932</v>
      </c>
      <c r="R41" s="34">
        <f t="shared" si="3"/>
        <v>-1954456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-1693861</v>
      </c>
      <c r="X41" s="34">
        <f t="shared" si="3"/>
        <v>-2546523</v>
      </c>
      <c r="Y41" s="34">
        <f t="shared" si="3"/>
        <v>852662</v>
      </c>
      <c r="Z41" s="35">
        <f>+IF(X41&lt;&gt;0,+(Y41/X41)*100,0)</f>
        <v>-33.483381065083648</v>
      </c>
      <c r="AA41" s="36">
        <f>+AA17+AA30+AA39</f>
        <v>-3395354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69433</v>
      </c>
      <c r="I42" s="34">
        <f>+H43+I60</f>
        <v>144193</v>
      </c>
      <c r="J42" s="34">
        <f>+G42</f>
        <v>0</v>
      </c>
      <c r="K42" s="34">
        <f>+I43+K60</f>
        <v>164251</v>
      </c>
      <c r="L42" s="34">
        <f>+K43+L60</f>
        <v>173798</v>
      </c>
      <c r="M42" s="34">
        <f>+L43+M60</f>
        <v>212723</v>
      </c>
      <c r="N42" s="34">
        <f>+K42</f>
        <v>164251</v>
      </c>
      <c r="O42" s="34">
        <f>+M43+O60</f>
        <v>260595</v>
      </c>
      <c r="P42" s="34">
        <f>+O43+P60</f>
        <v>-1521567</v>
      </c>
      <c r="Q42" s="34">
        <f>+P43+Q60</f>
        <v>-1464929</v>
      </c>
      <c r="R42" s="34">
        <f>+O42</f>
        <v>260595</v>
      </c>
      <c r="S42" s="34">
        <f>+Q43+S60</f>
        <v>-1693861</v>
      </c>
      <c r="T42" s="34">
        <f>+S43+T60</f>
        <v>-1693861</v>
      </c>
      <c r="U42" s="34">
        <f>+T43+U60</f>
        <v>-1693861</v>
      </c>
      <c r="V42" s="34">
        <f>+S42</f>
        <v>-1693861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-3303469</v>
      </c>
      <c r="D43" s="44">
        <f t="shared" ref="D43:AA43" si="4">+D41+D42</f>
        <v>0</v>
      </c>
      <c r="E43" s="45">
        <f t="shared" si="4"/>
        <v>-3395354</v>
      </c>
      <c r="F43" s="46">
        <f t="shared" si="4"/>
        <v>-3395354</v>
      </c>
      <c r="G43" s="46">
        <f t="shared" si="4"/>
        <v>69433</v>
      </c>
      <c r="H43" s="46">
        <f t="shared" si="4"/>
        <v>144193</v>
      </c>
      <c r="I43" s="46">
        <f t="shared" si="4"/>
        <v>164251</v>
      </c>
      <c r="J43" s="46">
        <f>+I43</f>
        <v>164251</v>
      </c>
      <c r="K43" s="46">
        <f t="shared" si="4"/>
        <v>173798</v>
      </c>
      <c r="L43" s="46">
        <f t="shared" si="4"/>
        <v>212723</v>
      </c>
      <c r="M43" s="46">
        <f t="shared" si="4"/>
        <v>260595</v>
      </c>
      <c r="N43" s="46">
        <f>+M43</f>
        <v>260595</v>
      </c>
      <c r="O43" s="46">
        <f t="shared" si="4"/>
        <v>-1521567</v>
      </c>
      <c r="P43" s="46">
        <f t="shared" si="4"/>
        <v>-1464929</v>
      </c>
      <c r="Q43" s="46">
        <f t="shared" si="4"/>
        <v>-1693861</v>
      </c>
      <c r="R43" s="46">
        <f>+Q43</f>
        <v>-1693861</v>
      </c>
      <c r="S43" s="46">
        <f t="shared" si="4"/>
        <v>-1693861</v>
      </c>
      <c r="T43" s="46">
        <f t="shared" si="4"/>
        <v>-1693861</v>
      </c>
      <c r="U43" s="46">
        <f t="shared" si="4"/>
        <v>-1693861</v>
      </c>
      <c r="V43" s="46">
        <f>+U43</f>
        <v>-1693861</v>
      </c>
      <c r="W43" s="46">
        <f>+V43</f>
        <v>-1693861</v>
      </c>
      <c r="X43" s="46">
        <f t="shared" si="4"/>
        <v>-2546523</v>
      </c>
      <c r="Y43" s="46">
        <f t="shared" si="4"/>
        <v>852662</v>
      </c>
      <c r="Z43" s="47">
        <f>+IF(X43&lt;&gt;0,+(Y43/X43)*100,0)</f>
        <v>-33.483381065083648</v>
      </c>
      <c r="AA43" s="48">
        <f t="shared" si="4"/>
        <v>-3395354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798174</v>
      </c>
      <c r="D7" s="18"/>
      <c r="E7" s="19"/>
      <c r="F7" s="20"/>
      <c r="G7" s="20">
        <v>53661</v>
      </c>
      <c r="H7" s="20">
        <v>43904</v>
      </c>
      <c r="I7" s="20">
        <v>38983</v>
      </c>
      <c r="J7" s="20">
        <v>136548</v>
      </c>
      <c r="K7" s="20">
        <v>68296</v>
      </c>
      <c r="L7" s="20">
        <v>34104</v>
      </c>
      <c r="M7" s="20">
        <v>24391</v>
      </c>
      <c r="N7" s="20">
        <v>126791</v>
      </c>
      <c r="O7" s="20">
        <v>21086</v>
      </c>
      <c r="P7" s="20">
        <v>59145</v>
      </c>
      <c r="Q7" s="20">
        <v>50717</v>
      </c>
      <c r="R7" s="20">
        <v>130948</v>
      </c>
      <c r="S7" s="20"/>
      <c r="T7" s="20"/>
      <c r="U7" s="20"/>
      <c r="V7" s="20"/>
      <c r="W7" s="20">
        <v>394287</v>
      </c>
      <c r="X7" s="20"/>
      <c r="Y7" s="20">
        <v>394287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-22751738</v>
      </c>
      <c r="D14" s="18"/>
      <c r="E14" s="19"/>
      <c r="F14" s="20"/>
      <c r="G14" s="20">
        <v>-3006605</v>
      </c>
      <c r="H14" s="20">
        <v>-2139865</v>
      </c>
      <c r="I14" s="20">
        <v>-1400867</v>
      </c>
      <c r="J14" s="20">
        <v>-6547337</v>
      </c>
      <c r="K14" s="20">
        <v>-1487165</v>
      </c>
      <c r="L14" s="20">
        <v>-1555249</v>
      </c>
      <c r="M14" s="20">
        <v>-1900482</v>
      </c>
      <c r="N14" s="20">
        <v>-4942896</v>
      </c>
      <c r="O14" s="20">
        <v>-1055113</v>
      </c>
      <c r="P14" s="20">
        <v>-2699733</v>
      </c>
      <c r="Q14" s="20">
        <v>-1284541</v>
      </c>
      <c r="R14" s="20">
        <v>-5039387</v>
      </c>
      <c r="S14" s="20"/>
      <c r="T14" s="20"/>
      <c r="U14" s="20"/>
      <c r="V14" s="20"/>
      <c r="W14" s="20">
        <v>-16529620</v>
      </c>
      <c r="X14" s="20"/>
      <c r="Y14" s="20">
        <v>-16529620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-21953564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-2952944</v>
      </c>
      <c r="H17" s="28">
        <f t="shared" si="0"/>
        <v>-2095961</v>
      </c>
      <c r="I17" s="28">
        <f t="shared" si="0"/>
        <v>-1361884</v>
      </c>
      <c r="J17" s="28">
        <f t="shared" si="0"/>
        <v>-6410789</v>
      </c>
      <c r="K17" s="28">
        <f t="shared" si="0"/>
        <v>-1418869</v>
      </c>
      <c r="L17" s="28">
        <f t="shared" si="0"/>
        <v>-1521145</v>
      </c>
      <c r="M17" s="28">
        <f t="shared" si="0"/>
        <v>-1876091</v>
      </c>
      <c r="N17" s="28">
        <f t="shared" si="0"/>
        <v>-4816105</v>
      </c>
      <c r="O17" s="28">
        <f t="shared" si="0"/>
        <v>-1034027</v>
      </c>
      <c r="P17" s="28">
        <f t="shared" si="0"/>
        <v>-2640588</v>
      </c>
      <c r="Q17" s="28">
        <f t="shared" si="0"/>
        <v>-1233824</v>
      </c>
      <c r="R17" s="28">
        <f t="shared" si="0"/>
        <v>-4908439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-16135333</v>
      </c>
      <c r="X17" s="28">
        <f t="shared" si="0"/>
        <v>0</v>
      </c>
      <c r="Y17" s="28">
        <f t="shared" si="0"/>
        <v>-16135333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-63082975</v>
      </c>
      <c r="D28" s="18"/>
      <c r="E28" s="19"/>
      <c r="F28" s="20"/>
      <c r="G28" s="20">
        <v>-17062338</v>
      </c>
      <c r="H28" s="20">
        <v>-1553263</v>
      </c>
      <c r="I28" s="20">
        <v>-4487410</v>
      </c>
      <c r="J28" s="20">
        <v>-23103011</v>
      </c>
      <c r="K28" s="20">
        <v>-3342519</v>
      </c>
      <c r="L28" s="20">
        <v>-4171072</v>
      </c>
      <c r="M28" s="20">
        <v>-5676980</v>
      </c>
      <c r="N28" s="20">
        <v>-13190571</v>
      </c>
      <c r="O28" s="20">
        <v>-963544</v>
      </c>
      <c r="P28" s="20">
        <v>-977873</v>
      </c>
      <c r="Q28" s="20">
        <v>-9266524</v>
      </c>
      <c r="R28" s="20">
        <v>-11207941</v>
      </c>
      <c r="S28" s="20"/>
      <c r="T28" s="20"/>
      <c r="U28" s="20"/>
      <c r="V28" s="20"/>
      <c r="W28" s="20">
        <v>-47501523</v>
      </c>
      <c r="X28" s="20"/>
      <c r="Y28" s="20">
        <v>-47501523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-63082975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-17062338</v>
      </c>
      <c r="H30" s="28">
        <f t="shared" si="1"/>
        <v>-1553263</v>
      </c>
      <c r="I30" s="28">
        <f t="shared" si="1"/>
        <v>-4487410</v>
      </c>
      <c r="J30" s="28">
        <f t="shared" si="1"/>
        <v>-23103011</v>
      </c>
      <c r="K30" s="28">
        <f t="shared" si="1"/>
        <v>-3342519</v>
      </c>
      <c r="L30" s="28">
        <f t="shared" si="1"/>
        <v>-4171072</v>
      </c>
      <c r="M30" s="28">
        <f t="shared" si="1"/>
        <v>-5676980</v>
      </c>
      <c r="N30" s="28">
        <f t="shared" si="1"/>
        <v>-13190571</v>
      </c>
      <c r="O30" s="28">
        <f t="shared" si="1"/>
        <v>-963544</v>
      </c>
      <c r="P30" s="28">
        <f t="shared" si="1"/>
        <v>-977873</v>
      </c>
      <c r="Q30" s="28">
        <f t="shared" si="1"/>
        <v>-9266524</v>
      </c>
      <c r="R30" s="28">
        <f t="shared" si="1"/>
        <v>-11207941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-47501523</v>
      </c>
      <c r="X30" s="28">
        <f t="shared" si="1"/>
        <v>0</v>
      </c>
      <c r="Y30" s="28">
        <f t="shared" si="1"/>
        <v>-47501523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-85036539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-20015282</v>
      </c>
      <c r="H41" s="34">
        <f t="shared" si="3"/>
        <v>-3649224</v>
      </c>
      <c r="I41" s="34">
        <f t="shared" si="3"/>
        <v>-5849294</v>
      </c>
      <c r="J41" s="34">
        <f t="shared" si="3"/>
        <v>-29513800</v>
      </c>
      <c r="K41" s="34">
        <f t="shared" si="3"/>
        <v>-4761388</v>
      </c>
      <c r="L41" s="34">
        <f t="shared" si="3"/>
        <v>-5692217</v>
      </c>
      <c r="M41" s="34">
        <f t="shared" si="3"/>
        <v>-7553071</v>
      </c>
      <c r="N41" s="34">
        <f t="shared" si="3"/>
        <v>-18006676</v>
      </c>
      <c r="O41" s="34">
        <f t="shared" si="3"/>
        <v>-1997571</v>
      </c>
      <c r="P41" s="34">
        <f t="shared" si="3"/>
        <v>-3618461</v>
      </c>
      <c r="Q41" s="34">
        <f t="shared" si="3"/>
        <v>-10500348</v>
      </c>
      <c r="R41" s="34">
        <f t="shared" si="3"/>
        <v>-16116380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-63636856</v>
      </c>
      <c r="X41" s="34">
        <f t="shared" si="3"/>
        <v>0</v>
      </c>
      <c r="Y41" s="34">
        <f t="shared" si="3"/>
        <v>-63636856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-20015282</v>
      </c>
      <c r="I42" s="34">
        <f>+H43+I60</f>
        <v>-23664506</v>
      </c>
      <c r="J42" s="34">
        <f>+G42</f>
        <v>0</v>
      </c>
      <c r="K42" s="34">
        <f>+I43+K60</f>
        <v>-29513800</v>
      </c>
      <c r="L42" s="34">
        <f>+K43+L60</f>
        <v>-34275188</v>
      </c>
      <c r="M42" s="34">
        <f>+L43+M60</f>
        <v>-39967405</v>
      </c>
      <c r="N42" s="34">
        <f>+K42</f>
        <v>-29513800</v>
      </c>
      <c r="O42" s="34">
        <f>+M43+O60</f>
        <v>-47520476</v>
      </c>
      <c r="P42" s="34">
        <f>+O43+P60</f>
        <v>-49518047</v>
      </c>
      <c r="Q42" s="34">
        <f>+P43+Q60</f>
        <v>-53136508</v>
      </c>
      <c r="R42" s="34">
        <f>+O42</f>
        <v>-47520476</v>
      </c>
      <c r="S42" s="34">
        <f>+Q43+S60</f>
        <v>-63636856</v>
      </c>
      <c r="T42" s="34">
        <f>+S43+T60</f>
        <v>-63636856</v>
      </c>
      <c r="U42" s="34">
        <f>+T43+U60</f>
        <v>-63636856</v>
      </c>
      <c r="V42" s="34">
        <f>+S42</f>
        <v>-63636856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-85036539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-20015282</v>
      </c>
      <c r="H43" s="46">
        <f t="shared" si="4"/>
        <v>-23664506</v>
      </c>
      <c r="I43" s="46">
        <f t="shared" si="4"/>
        <v>-29513800</v>
      </c>
      <c r="J43" s="46">
        <f>+I43</f>
        <v>-29513800</v>
      </c>
      <c r="K43" s="46">
        <f t="shared" si="4"/>
        <v>-34275188</v>
      </c>
      <c r="L43" s="46">
        <f t="shared" si="4"/>
        <v>-39967405</v>
      </c>
      <c r="M43" s="46">
        <f t="shared" si="4"/>
        <v>-47520476</v>
      </c>
      <c r="N43" s="46">
        <f>+M43</f>
        <v>-47520476</v>
      </c>
      <c r="O43" s="46">
        <f t="shared" si="4"/>
        <v>-49518047</v>
      </c>
      <c r="P43" s="46">
        <f t="shared" si="4"/>
        <v>-53136508</v>
      </c>
      <c r="Q43" s="46">
        <f t="shared" si="4"/>
        <v>-63636856</v>
      </c>
      <c r="R43" s="46">
        <f>+Q43</f>
        <v>-63636856</v>
      </c>
      <c r="S43" s="46">
        <f t="shared" si="4"/>
        <v>-63636856</v>
      </c>
      <c r="T43" s="46">
        <f t="shared" si="4"/>
        <v>-63636856</v>
      </c>
      <c r="U43" s="46">
        <f t="shared" si="4"/>
        <v>-63636856</v>
      </c>
      <c r="V43" s="46">
        <f>+U43</f>
        <v>-63636856</v>
      </c>
      <c r="W43" s="46">
        <f>+V43</f>
        <v>-63636856</v>
      </c>
      <c r="X43" s="46">
        <f t="shared" si="4"/>
        <v>0</v>
      </c>
      <c r="Y43" s="46">
        <f t="shared" si="4"/>
        <v>-63636856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</v>
      </c>
      <c r="D6" s="18"/>
      <c r="E6" s="19"/>
      <c r="F6" s="20"/>
      <c r="G6" s="20"/>
      <c r="H6" s="20">
        <v>347</v>
      </c>
      <c r="I6" s="20"/>
      <c r="J6" s="20">
        <v>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</v>
      </c>
      <c r="X6" s="20"/>
      <c r="Y6" s="20">
        <v>347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134719</v>
      </c>
      <c r="D7" s="18"/>
      <c r="E7" s="19">
        <v>342261655</v>
      </c>
      <c r="F7" s="20">
        <v>225106099</v>
      </c>
      <c r="G7" s="20">
        <v>10618</v>
      </c>
      <c r="H7" s="20"/>
      <c r="I7" s="20">
        <v>618</v>
      </c>
      <c r="J7" s="20">
        <v>11236</v>
      </c>
      <c r="K7" s="20">
        <v>67762</v>
      </c>
      <c r="L7" s="20">
        <v>2123947</v>
      </c>
      <c r="M7" s="20">
        <v>1982458</v>
      </c>
      <c r="N7" s="20">
        <v>4174167</v>
      </c>
      <c r="O7" s="20">
        <v>1496725</v>
      </c>
      <c r="P7" s="20">
        <v>1710575</v>
      </c>
      <c r="Q7" s="20">
        <v>1976503</v>
      </c>
      <c r="R7" s="20">
        <v>5183803</v>
      </c>
      <c r="S7" s="20"/>
      <c r="T7" s="20"/>
      <c r="U7" s="20"/>
      <c r="V7" s="20"/>
      <c r="W7" s="20">
        <v>9369206</v>
      </c>
      <c r="X7" s="20">
        <v>27540453</v>
      </c>
      <c r="Y7" s="20">
        <v>-18171247</v>
      </c>
      <c r="Z7" s="21">
        <v>-65.980203738841908</v>
      </c>
      <c r="AA7" s="22">
        <v>225106099</v>
      </c>
    </row>
    <row r="8" spans="1:27" x14ac:dyDescent="0.25">
      <c r="A8" s="23" t="s">
        <v>36</v>
      </c>
      <c r="B8" s="17" t="s">
        <v>32</v>
      </c>
      <c r="C8" s="18">
        <v>31532</v>
      </c>
      <c r="D8" s="18"/>
      <c r="E8" s="19">
        <v>12139747</v>
      </c>
      <c r="F8" s="20">
        <v>14204200</v>
      </c>
      <c r="G8" s="20">
        <v>2676</v>
      </c>
      <c r="H8" s="20">
        <v>669</v>
      </c>
      <c r="I8" s="20">
        <v>2699</v>
      </c>
      <c r="J8" s="20">
        <v>6044</v>
      </c>
      <c r="K8" s="20">
        <v>582</v>
      </c>
      <c r="L8" s="20">
        <v>56433</v>
      </c>
      <c r="M8" s="20"/>
      <c r="N8" s="20">
        <v>57015</v>
      </c>
      <c r="O8" s="20">
        <v>17929</v>
      </c>
      <c r="P8" s="20">
        <v>50963</v>
      </c>
      <c r="Q8" s="20">
        <v>12778</v>
      </c>
      <c r="R8" s="20">
        <v>81670</v>
      </c>
      <c r="S8" s="20"/>
      <c r="T8" s="20"/>
      <c r="U8" s="20"/>
      <c r="V8" s="20"/>
      <c r="W8" s="20">
        <v>144729</v>
      </c>
      <c r="X8" s="20">
        <v>10653147</v>
      </c>
      <c r="Y8" s="20">
        <v>-10508418</v>
      </c>
      <c r="Z8" s="21">
        <v>-98.641443697341273</v>
      </c>
      <c r="AA8" s="22">
        <v>14204200</v>
      </c>
    </row>
    <row r="9" spans="1:27" x14ac:dyDescent="0.25">
      <c r="A9" s="23" t="s">
        <v>37</v>
      </c>
      <c r="B9" s="17" t="s">
        <v>38</v>
      </c>
      <c r="C9" s="18">
        <v>637</v>
      </c>
      <c r="D9" s="18"/>
      <c r="E9" s="19">
        <v>66494080</v>
      </c>
      <c r="F9" s="20">
        <v>121194643</v>
      </c>
      <c r="G9" s="20">
        <v>669</v>
      </c>
      <c r="H9" s="20"/>
      <c r="I9" s="20">
        <v>669</v>
      </c>
      <c r="J9" s="20">
        <v>1338</v>
      </c>
      <c r="K9" s="20">
        <v>582</v>
      </c>
      <c r="L9" s="20"/>
      <c r="M9" s="20"/>
      <c r="N9" s="20">
        <v>582</v>
      </c>
      <c r="O9" s="20"/>
      <c r="P9" s="20"/>
      <c r="Q9" s="20"/>
      <c r="R9" s="20"/>
      <c r="S9" s="20"/>
      <c r="T9" s="20"/>
      <c r="U9" s="20"/>
      <c r="V9" s="20"/>
      <c r="W9" s="20">
        <v>1920</v>
      </c>
      <c r="X9" s="20">
        <v>90895986</v>
      </c>
      <c r="Y9" s="20">
        <v>-90894066</v>
      </c>
      <c r="Z9" s="21">
        <v>-99.997887695502868</v>
      </c>
      <c r="AA9" s="22">
        <v>121194643</v>
      </c>
    </row>
    <row r="10" spans="1:27" x14ac:dyDescent="0.25">
      <c r="A10" s="23" t="s">
        <v>39</v>
      </c>
      <c r="B10" s="17" t="s">
        <v>38</v>
      </c>
      <c r="C10" s="18">
        <v>-59684695</v>
      </c>
      <c r="D10" s="18"/>
      <c r="E10" s="19"/>
      <c r="F10" s="20">
        <v>19504000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14627997</v>
      </c>
      <c r="Y10" s="20">
        <v>-14627997</v>
      </c>
      <c r="Z10" s="21">
        <v>-100</v>
      </c>
      <c r="AA10" s="22">
        <v>19504000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-104511601</v>
      </c>
      <c r="D14" s="18"/>
      <c r="E14" s="19"/>
      <c r="F14" s="20">
        <v>-283858761</v>
      </c>
      <c r="G14" s="20">
        <v>-16389772</v>
      </c>
      <c r="H14" s="20">
        <v>-11660237</v>
      </c>
      <c r="I14" s="20">
        <v>-7128774</v>
      </c>
      <c r="J14" s="20">
        <v>-35178783</v>
      </c>
      <c r="K14" s="20">
        <v>-11183140</v>
      </c>
      <c r="L14" s="20">
        <v>-11693649</v>
      </c>
      <c r="M14" s="20">
        <v>-35774908</v>
      </c>
      <c r="N14" s="20">
        <v>-58651697</v>
      </c>
      <c r="O14" s="20">
        <v>-28493945</v>
      </c>
      <c r="P14" s="20">
        <v>-32682934</v>
      </c>
      <c r="Q14" s="20">
        <v>-19684896</v>
      </c>
      <c r="R14" s="20">
        <v>-80861775</v>
      </c>
      <c r="S14" s="20"/>
      <c r="T14" s="20"/>
      <c r="U14" s="20"/>
      <c r="V14" s="20"/>
      <c r="W14" s="20">
        <v>-174692255</v>
      </c>
      <c r="X14" s="20">
        <v>-212894100</v>
      </c>
      <c r="Y14" s="20">
        <v>38201845</v>
      </c>
      <c r="Z14" s="21">
        <v>-17.944059980995249</v>
      </c>
      <c r="AA14" s="22">
        <v>-283858761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-164028241</v>
      </c>
      <c r="D17" s="26">
        <f>SUM(D6:D16)</f>
        <v>0</v>
      </c>
      <c r="E17" s="27">
        <f t="shared" si="0"/>
        <v>420895482</v>
      </c>
      <c r="F17" s="28">
        <f t="shared" si="0"/>
        <v>96150181</v>
      </c>
      <c r="G17" s="28">
        <f t="shared" si="0"/>
        <v>-16375809</v>
      </c>
      <c r="H17" s="28">
        <f t="shared" si="0"/>
        <v>-11659221</v>
      </c>
      <c r="I17" s="28">
        <f t="shared" si="0"/>
        <v>-7124788</v>
      </c>
      <c r="J17" s="28">
        <f t="shared" si="0"/>
        <v>-35159818</v>
      </c>
      <c r="K17" s="28">
        <f t="shared" si="0"/>
        <v>-11114214</v>
      </c>
      <c r="L17" s="28">
        <f t="shared" si="0"/>
        <v>-9513269</v>
      </c>
      <c r="M17" s="28">
        <f t="shared" si="0"/>
        <v>-33792450</v>
      </c>
      <c r="N17" s="28">
        <f t="shared" si="0"/>
        <v>-54419933</v>
      </c>
      <c r="O17" s="28">
        <f t="shared" si="0"/>
        <v>-26979291</v>
      </c>
      <c r="P17" s="28">
        <f t="shared" si="0"/>
        <v>-30921396</v>
      </c>
      <c r="Q17" s="28">
        <f t="shared" si="0"/>
        <v>-17695615</v>
      </c>
      <c r="R17" s="28">
        <f t="shared" si="0"/>
        <v>-75596302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-165176053</v>
      </c>
      <c r="X17" s="28">
        <f t="shared" si="0"/>
        <v>-69176517</v>
      </c>
      <c r="Y17" s="28">
        <f t="shared" si="0"/>
        <v>-95999536</v>
      </c>
      <c r="Z17" s="29">
        <f>+IF(X17&lt;&gt;0,+(Y17/X17)*100,0)</f>
        <v>138.77474634925605</v>
      </c>
      <c r="AA17" s="30">
        <f>SUM(AA6:AA16)</f>
        <v>96150181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-174191489</v>
      </c>
      <c r="D28" s="18"/>
      <c r="E28" s="19"/>
      <c r="F28" s="20">
        <v>-256221194</v>
      </c>
      <c r="G28" s="20">
        <v>-785251</v>
      </c>
      <c r="H28" s="20">
        <v>-22587983</v>
      </c>
      <c r="I28" s="20">
        <v>-14353304</v>
      </c>
      <c r="J28" s="20">
        <v>-37726538</v>
      </c>
      <c r="K28" s="20">
        <v>-40224030</v>
      </c>
      <c r="L28" s="20">
        <v>-8972850</v>
      </c>
      <c r="M28" s="20">
        <v>-31717244</v>
      </c>
      <c r="N28" s="20">
        <v>-80914124</v>
      </c>
      <c r="O28" s="20">
        <v>-12422475</v>
      </c>
      <c r="P28" s="20">
        <v>-11244041</v>
      </c>
      <c r="Q28" s="20">
        <v>-14689177</v>
      </c>
      <c r="R28" s="20">
        <v>-38355693</v>
      </c>
      <c r="S28" s="20"/>
      <c r="T28" s="20"/>
      <c r="U28" s="20"/>
      <c r="V28" s="20"/>
      <c r="W28" s="20">
        <v>-156996355</v>
      </c>
      <c r="X28" s="20">
        <v>-192165903</v>
      </c>
      <c r="Y28" s="20">
        <v>35169548</v>
      </c>
      <c r="Z28" s="21">
        <v>-18.30165885360006</v>
      </c>
      <c r="AA28" s="22">
        <v>-256221194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-174191489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-256221194</v>
      </c>
      <c r="G30" s="28">
        <f t="shared" si="1"/>
        <v>-785251</v>
      </c>
      <c r="H30" s="28">
        <f t="shared" si="1"/>
        <v>-22587983</v>
      </c>
      <c r="I30" s="28">
        <f t="shared" si="1"/>
        <v>-14353304</v>
      </c>
      <c r="J30" s="28">
        <f t="shared" si="1"/>
        <v>-37726538</v>
      </c>
      <c r="K30" s="28">
        <f t="shared" si="1"/>
        <v>-40224030</v>
      </c>
      <c r="L30" s="28">
        <f t="shared" si="1"/>
        <v>-8972850</v>
      </c>
      <c r="M30" s="28">
        <f t="shared" si="1"/>
        <v>-31717244</v>
      </c>
      <c r="N30" s="28">
        <f t="shared" si="1"/>
        <v>-80914124</v>
      </c>
      <c r="O30" s="28">
        <f t="shared" si="1"/>
        <v>-12422475</v>
      </c>
      <c r="P30" s="28">
        <f t="shared" si="1"/>
        <v>-11244041</v>
      </c>
      <c r="Q30" s="28">
        <f t="shared" si="1"/>
        <v>-14689177</v>
      </c>
      <c r="R30" s="28">
        <f t="shared" si="1"/>
        <v>-38355693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-156996355</v>
      </c>
      <c r="X30" s="28">
        <f t="shared" si="1"/>
        <v>-192165903</v>
      </c>
      <c r="Y30" s="28">
        <f t="shared" si="1"/>
        <v>35169548</v>
      </c>
      <c r="Z30" s="29">
        <f>+IF(X30&lt;&gt;0,+(Y30/X30)*100,0)</f>
        <v>-18.30165885360006</v>
      </c>
      <c r="AA30" s="30">
        <f>SUM(AA21:AA29)</f>
        <v>-256221194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-338219730</v>
      </c>
      <c r="D41" s="32">
        <f>+D17+D30+D39</f>
        <v>0</v>
      </c>
      <c r="E41" s="33">
        <f t="shared" si="3"/>
        <v>420895482</v>
      </c>
      <c r="F41" s="34">
        <f t="shared" si="3"/>
        <v>-160071013</v>
      </c>
      <c r="G41" s="34">
        <f t="shared" si="3"/>
        <v>-17161060</v>
      </c>
      <c r="H41" s="34">
        <f t="shared" si="3"/>
        <v>-34247204</v>
      </c>
      <c r="I41" s="34">
        <f t="shared" si="3"/>
        <v>-21478092</v>
      </c>
      <c r="J41" s="34">
        <f t="shared" si="3"/>
        <v>-72886356</v>
      </c>
      <c r="K41" s="34">
        <f t="shared" si="3"/>
        <v>-51338244</v>
      </c>
      <c r="L41" s="34">
        <f t="shared" si="3"/>
        <v>-18486119</v>
      </c>
      <c r="M41" s="34">
        <f t="shared" si="3"/>
        <v>-65509694</v>
      </c>
      <c r="N41" s="34">
        <f t="shared" si="3"/>
        <v>-135334057</v>
      </c>
      <c r="O41" s="34">
        <f t="shared" si="3"/>
        <v>-39401766</v>
      </c>
      <c r="P41" s="34">
        <f t="shared" si="3"/>
        <v>-42165437</v>
      </c>
      <c r="Q41" s="34">
        <f t="shared" si="3"/>
        <v>-32384792</v>
      </c>
      <c r="R41" s="34">
        <f t="shared" si="3"/>
        <v>-113951995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-322172408</v>
      </c>
      <c r="X41" s="34">
        <f t="shared" si="3"/>
        <v>-261342420</v>
      </c>
      <c r="Y41" s="34">
        <f t="shared" si="3"/>
        <v>-60829988</v>
      </c>
      <c r="Z41" s="35">
        <f>+IF(X41&lt;&gt;0,+(Y41/X41)*100,0)</f>
        <v>23.27597180740884</v>
      </c>
      <c r="AA41" s="36">
        <f>+AA17+AA30+AA39</f>
        <v>-160071013</v>
      </c>
    </row>
    <row r="42" spans="1:27" x14ac:dyDescent="0.25">
      <c r="A42" s="23" t="s">
        <v>63</v>
      </c>
      <c r="B42" s="17" t="s">
        <v>64</v>
      </c>
      <c r="C42" s="32">
        <v>-224878458</v>
      </c>
      <c r="D42" s="32"/>
      <c r="E42" s="33"/>
      <c r="F42" s="34"/>
      <c r="G42" s="34"/>
      <c r="H42" s="34">
        <f>+G43+H60</f>
        <v>-17161060</v>
      </c>
      <c r="I42" s="34">
        <f>+H43+I60</f>
        <v>-50747944</v>
      </c>
      <c r="J42" s="34">
        <f>+G42</f>
        <v>0</v>
      </c>
      <c r="K42" s="34">
        <f>+I43+K60</f>
        <v>-72226036</v>
      </c>
      <c r="L42" s="34">
        <f>+K43+L60</f>
        <v>-123564280</v>
      </c>
      <c r="M42" s="34">
        <f>+L43+M60</f>
        <v>-142050399</v>
      </c>
      <c r="N42" s="34">
        <f>+K42</f>
        <v>-72226036</v>
      </c>
      <c r="O42" s="34">
        <f>+M43+O60</f>
        <v>-207560093</v>
      </c>
      <c r="P42" s="34">
        <f>+O43+P60</f>
        <v>-246961859</v>
      </c>
      <c r="Q42" s="34">
        <f>+P43+Q60</f>
        <v>-289127296</v>
      </c>
      <c r="R42" s="34">
        <f>+O42</f>
        <v>-207560093</v>
      </c>
      <c r="S42" s="34">
        <f>+Q43+S60</f>
        <v>-321512088</v>
      </c>
      <c r="T42" s="34">
        <f>+S43+T60</f>
        <v>-321512088</v>
      </c>
      <c r="U42" s="34">
        <f>+T43+U60</f>
        <v>-321512088</v>
      </c>
      <c r="V42" s="34">
        <f>+S42</f>
        <v>-321512088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-563098188</v>
      </c>
      <c r="D43" s="44">
        <f t="shared" ref="D43:AA43" si="4">+D41+D42</f>
        <v>0</v>
      </c>
      <c r="E43" s="45">
        <f t="shared" si="4"/>
        <v>420895482</v>
      </c>
      <c r="F43" s="46">
        <f t="shared" si="4"/>
        <v>-160071013</v>
      </c>
      <c r="G43" s="46">
        <f t="shared" si="4"/>
        <v>-17161060</v>
      </c>
      <c r="H43" s="46">
        <f t="shared" si="4"/>
        <v>-51408264</v>
      </c>
      <c r="I43" s="46">
        <f t="shared" si="4"/>
        <v>-72226036</v>
      </c>
      <c r="J43" s="46">
        <f>+I43</f>
        <v>-72226036</v>
      </c>
      <c r="K43" s="46">
        <f t="shared" si="4"/>
        <v>-123564280</v>
      </c>
      <c r="L43" s="46">
        <f t="shared" si="4"/>
        <v>-142050399</v>
      </c>
      <c r="M43" s="46">
        <f t="shared" si="4"/>
        <v>-207560093</v>
      </c>
      <c r="N43" s="46">
        <f>+M43</f>
        <v>-207560093</v>
      </c>
      <c r="O43" s="46">
        <f t="shared" si="4"/>
        <v>-246961859</v>
      </c>
      <c r="P43" s="46">
        <f t="shared" si="4"/>
        <v>-289127296</v>
      </c>
      <c r="Q43" s="46">
        <f t="shared" si="4"/>
        <v>-321512088</v>
      </c>
      <c r="R43" s="46">
        <f>+Q43</f>
        <v>-321512088</v>
      </c>
      <c r="S43" s="46">
        <f t="shared" si="4"/>
        <v>-321512088</v>
      </c>
      <c r="T43" s="46">
        <f t="shared" si="4"/>
        <v>-321512088</v>
      </c>
      <c r="U43" s="46">
        <f t="shared" si="4"/>
        <v>-321512088</v>
      </c>
      <c r="V43" s="46">
        <f>+U43</f>
        <v>-321512088</v>
      </c>
      <c r="W43" s="46">
        <f>+V43</f>
        <v>-321512088</v>
      </c>
      <c r="X43" s="46">
        <f t="shared" si="4"/>
        <v>-261342420</v>
      </c>
      <c r="Y43" s="46">
        <f t="shared" si="4"/>
        <v>-60829988</v>
      </c>
      <c r="Z43" s="47">
        <f>+IF(X43&lt;&gt;0,+(Y43/X43)*100,0)</f>
        <v>23.27597180740884</v>
      </c>
      <c r="AA43" s="48">
        <f t="shared" si="4"/>
        <v>-160071013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660320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7401</v>
      </c>
      <c r="D7" s="18"/>
      <c r="E7" s="19"/>
      <c r="F7" s="20"/>
      <c r="G7" s="20"/>
      <c r="H7" s="20">
        <v>2816</v>
      </c>
      <c r="I7" s="20"/>
      <c r="J7" s="20">
        <v>2816</v>
      </c>
      <c r="K7" s="20"/>
      <c r="L7" s="20"/>
      <c r="M7" s="20"/>
      <c r="N7" s="20"/>
      <c r="O7" s="20"/>
      <c r="P7" s="20"/>
      <c r="Q7" s="20">
        <v>3761</v>
      </c>
      <c r="R7" s="20">
        <v>3761</v>
      </c>
      <c r="S7" s="20"/>
      <c r="T7" s="20"/>
      <c r="U7" s="20"/>
      <c r="V7" s="20"/>
      <c r="W7" s="20">
        <v>6577</v>
      </c>
      <c r="X7" s="20"/>
      <c r="Y7" s="20">
        <v>6577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-4069069</v>
      </c>
      <c r="D14" s="18"/>
      <c r="E14" s="19"/>
      <c r="F14" s="20"/>
      <c r="G14" s="20">
        <v>-66469</v>
      </c>
      <c r="H14" s="20">
        <v>-200052</v>
      </c>
      <c r="I14" s="20">
        <v>-154696</v>
      </c>
      <c r="J14" s="20">
        <v>-421217</v>
      </c>
      <c r="K14" s="20">
        <v>-268025</v>
      </c>
      <c r="L14" s="20">
        <v>-311505</v>
      </c>
      <c r="M14" s="20">
        <v>-167396</v>
      </c>
      <c r="N14" s="20">
        <v>-746926</v>
      </c>
      <c r="O14" s="20">
        <v>-101050</v>
      </c>
      <c r="P14" s="20">
        <v>-185827</v>
      </c>
      <c r="Q14" s="20">
        <v>-329934</v>
      </c>
      <c r="R14" s="20">
        <v>-616811</v>
      </c>
      <c r="S14" s="20"/>
      <c r="T14" s="20"/>
      <c r="U14" s="20"/>
      <c r="V14" s="20"/>
      <c r="W14" s="20">
        <v>-1784954</v>
      </c>
      <c r="X14" s="20"/>
      <c r="Y14" s="20">
        <v>-1784954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-1461153</v>
      </c>
      <c r="D15" s="18"/>
      <c r="E15" s="19"/>
      <c r="F15" s="20"/>
      <c r="G15" s="20"/>
      <c r="H15" s="20">
        <v>-181938</v>
      </c>
      <c r="I15" s="20">
        <v>-181938</v>
      </c>
      <c r="J15" s="20">
        <v>-363876</v>
      </c>
      <c r="K15" s="20">
        <v>-181938</v>
      </c>
      <c r="L15" s="20">
        <v>-181938</v>
      </c>
      <c r="M15" s="20">
        <v>-181938</v>
      </c>
      <c r="N15" s="20">
        <v>-545814</v>
      </c>
      <c r="O15" s="20">
        <v>-181938</v>
      </c>
      <c r="P15" s="20">
        <v>-181938</v>
      </c>
      <c r="Q15" s="20">
        <v>-181938</v>
      </c>
      <c r="R15" s="20">
        <v>-545814</v>
      </c>
      <c r="S15" s="20"/>
      <c r="T15" s="20"/>
      <c r="U15" s="20"/>
      <c r="V15" s="20"/>
      <c r="W15" s="20">
        <v>-1455504</v>
      </c>
      <c r="X15" s="20"/>
      <c r="Y15" s="20">
        <v>-1455504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-5522821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-66469</v>
      </c>
      <c r="H17" s="28">
        <f t="shared" si="0"/>
        <v>-379174</v>
      </c>
      <c r="I17" s="28">
        <f t="shared" si="0"/>
        <v>-336634</v>
      </c>
      <c r="J17" s="28">
        <f t="shared" si="0"/>
        <v>-782277</v>
      </c>
      <c r="K17" s="28">
        <f t="shared" si="0"/>
        <v>-449963</v>
      </c>
      <c r="L17" s="28">
        <f t="shared" si="0"/>
        <v>-493443</v>
      </c>
      <c r="M17" s="28">
        <f t="shared" si="0"/>
        <v>-349334</v>
      </c>
      <c r="N17" s="28">
        <f t="shared" si="0"/>
        <v>-1292740</v>
      </c>
      <c r="O17" s="28">
        <f t="shared" si="0"/>
        <v>-282988</v>
      </c>
      <c r="P17" s="28">
        <f t="shared" si="0"/>
        <v>-367765</v>
      </c>
      <c r="Q17" s="28">
        <f t="shared" si="0"/>
        <v>-508111</v>
      </c>
      <c r="R17" s="28">
        <f t="shared" si="0"/>
        <v>-1158864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-3233881</v>
      </c>
      <c r="X17" s="28">
        <f t="shared" si="0"/>
        <v>0</v>
      </c>
      <c r="Y17" s="28">
        <f t="shared" si="0"/>
        <v>-3233881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-245612</v>
      </c>
      <c r="D28" s="18"/>
      <c r="E28" s="19"/>
      <c r="F28" s="20"/>
      <c r="G28" s="20"/>
      <c r="H28" s="20"/>
      <c r="I28" s="20"/>
      <c r="J28" s="20"/>
      <c r="K28" s="20">
        <v>-223144</v>
      </c>
      <c r="L28" s="20"/>
      <c r="M28" s="20"/>
      <c r="N28" s="20">
        <v>-223144</v>
      </c>
      <c r="O28" s="20"/>
      <c r="P28" s="20"/>
      <c r="Q28" s="20">
        <v>-18783</v>
      </c>
      <c r="R28" s="20">
        <v>-18783</v>
      </c>
      <c r="S28" s="20"/>
      <c r="T28" s="20"/>
      <c r="U28" s="20"/>
      <c r="V28" s="20"/>
      <c r="W28" s="20">
        <v>-241927</v>
      </c>
      <c r="X28" s="20"/>
      <c r="Y28" s="20">
        <v>-241927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-245612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-223144</v>
      </c>
      <c r="L30" s="28">
        <f t="shared" si="1"/>
        <v>0</v>
      </c>
      <c r="M30" s="28">
        <f t="shared" si="1"/>
        <v>0</v>
      </c>
      <c r="N30" s="28">
        <f t="shared" si="1"/>
        <v>-223144</v>
      </c>
      <c r="O30" s="28">
        <f t="shared" si="1"/>
        <v>0</v>
      </c>
      <c r="P30" s="28">
        <f t="shared" si="1"/>
        <v>0</v>
      </c>
      <c r="Q30" s="28">
        <f t="shared" si="1"/>
        <v>-18783</v>
      </c>
      <c r="R30" s="28">
        <f t="shared" si="1"/>
        <v>-18783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-241927</v>
      </c>
      <c r="X30" s="28">
        <f t="shared" si="1"/>
        <v>0</v>
      </c>
      <c r="Y30" s="28">
        <f t="shared" si="1"/>
        <v>-241927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-5768433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-66469</v>
      </c>
      <c r="H41" s="34">
        <f t="shared" si="3"/>
        <v>-379174</v>
      </c>
      <c r="I41" s="34">
        <f t="shared" si="3"/>
        <v>-336634</v>
      </c>
      <c r="J41" s="34">
        <f t="shared" si="3"/>
        <v>-782277</v>
      </c>
      <c r="K41" s="34">
        <f t="shared" si="3"/>
        <v>-673107</v>
      </c>
      <c r="L41" s="34">
        <f t="shared" si="3"/>
        <v>-493443</v>
      </c>
      <c r="M41" s="34">
        <f t="shared" si="3"/>
        <v>-349334</v>
      </c>
      <c r="N41" s="34">
        <f t="shared" si="3"/>
        <v>-1515884</v>
      </c>
      <c r="O41" s="34">
        <f t="shared" si="3"/>
        <v>-282988</v>
      </c>
      <c r="P41" s="34">
        <f t="shared" si="3"/>
        <v>-367765</v>
      </c>
      <c r="Q41" s="34">
        <f t="shared" si="3"/>
        <v>-526894</v>
      </c>
      <c r="R41" s="34">
        <f t="shared" si="3"/>
        <v>-1177647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-3475808</v>
      </c>
      <c r="X41" s="34">
        <f t="shared" si="3"/>
        <v>0</v>
      </c>
      <c r="Y41" s="34">
        <f t="shared" si="3"/>
        <v>-3475808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-66469</v>
      </c>
      <c r="I42" s="34">
        <f>+H43+I60</f>
        <v>-445643</v>
      </c>
      <c r="J42" s="34">
        <f>+G42</f>
        <v>0</v>
      </c>
      <c r="K42" s="34">
        <f>+I43+K60</f>
        <v>-782277</v>
      </c>
      <c r="L42" s="34">
        <f>+K43+L60</f>
        <v>-1455384</v>
      </c>
      <c r="M42" s="34">
        <f>+L43+M60</f>
        <v>-1948827</v>
      </c>
      <c r="N42" s="34">
        <f>+K42</f>
        <v>-782277</v>
      </c>
      <c r="O42" s="34">
        <f>+M43+O60</f>
        <v>-2298161</v>
      </c>
      <c r="P42" s="34">
        <f>+O43+P60</f>
        <v>-2581149</v>
      </c>
      <c r="Q42" s="34">
        <f>+P43+Q60</f>
        <v>-2948914</v>
      </c>
      <c r="R42" s="34">
        <f>+O42</f>
        <v>-2298161</v>
      </c>
      <c r="S42" s="34">
        <f>+Q43+S60</f>
        <v>-3475808</v>
      </c>
      <c r="T42" s="34">
        <f>+S43+T60</f>
        <v>-3475808</v>
      </c>
      <c r="U42" s="34">
        <f>+T43+U60</f>
        <v>-3475808</v>
      </c>
      <c r="V42" s="34">
        <f>+S42</f>
        <v>-3475808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-5768433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-66469</v>
      </c>
      <c r="H43" s="46">
        <f t="shared" si="4"/>
        <v>-445643</v>
      </c>
      <c r="I43" s="46">
        <f t="shared" si="4"/>
        <v>-782277</v>
      </c>
      <c r="J43" s="46">
        <f>+I43</f>
        <v>-782277</v>
      </c>
      <c r="K43" s="46">
        <f t="shared" si="4"/>
        <v>-1455384</v>
      </c>
      <c r="L43" s="46">
        <f t="shared" si="4"/>
        <v>-1948827</v>
      </c>
      <c r="M43" s="46">
        <f t="shared" si="4"/>
        <v>-2298161</v>
      </c>
      <c r="N43" s="46">
        <f>+M43</f>
        <v>-2298161</v>
      </c>
      <c r="O43" s="46">
        <f t="shared" si="4"/>
        <v>-2581149</v>
      </c>
      <c r="P43" s="46">
        <f t="shared" si="4"/>
        <v>-2948914</v>
      </c>
      <c r="Q43" s="46">
        <f t="shared" si="4"/>
        <v>-3475808</v>
      </c>
      <c r="R43" s="46">
        <f>+Q43</f>
        <v>-3475808</v>
      </c>
      <c r="S43" s="46">
        <f t="shared" si="4"/>
        <v>-3475808</v>
      </c>
      <c r="T43" s="46">
        <f t="shared" si="4"/>
        <v>-3475808</v>
      </c>
      <c r="U43" s="46">
        <f t="shared" si="4"/>
        <v>-3475808</v>
      </c>
      <c r="V43" s="46">
        <f>+U43</f>
        <v>-3475808</v>
      </c>
      <c r="W43" s="46">
        <f>+V43</f>
        <v>-3475808</v>
      </c>
      <c r="X43" s="46">
        <f t="shared" si="4"/>
        <v>0</v>
      </c>
      <c r="Y43" s="46">
        <f t="shared" si="4"/>
        <v>-3475808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361826</v>
      </c>
      <c r="D7" s="18"/>
      <c r="E7" s="19">
        <v>72656087</v>
      </c>
      <c r="F7" s="20">
        <v>73470267</v>
      </c>
      <c r="G7" s="20"/>
      <c r="H7" s="20">
        <v>109154</v>
      </c>
      <c r="I7" s="20"/>
      <c r="J7" s="20">
        <v>109154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109154</v>
      </c>
      <c r="X7" s="20">
        <v>55116395</v>
      </c>
      <c r="Y7" s="20">
        <v>-55007241</v>
      </c>
      <c r="Z7" s="21">
        <v>-99.801957294195304</v>
      </c>
      <c r="AA7" s="22">
        <v>73470267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12652880</v>
      </c>
      <c r="F9" s="20">
        <v>12652880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9489654</v>
      </c>
      <c r="Y9" s="20">
        <v>-9489654</v>
      </c>
      <c r="Z9" s="21">
        <v>-100</v>
      </c>
      <c r="AA9" s="22">
        <v>12652880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-1143069</v>
      </c>
      <c r="D14" s="18"/>
      <c r="E14" s="19"/>
      <c r="F14" s="20">
        <v>-5092</v>
      </c>
      <c r="G14" s="20">
        <v>-92080</v>
      </c>
      <c r="H14" s="20">
        <v>269685</v>
      </c>
      <c r="I14" s="20">
        <v>3610</v>
      </c>
      <c r="J14" s="20">
        <v>181215</v>
      </c>
      <c r="K14" s="20">
        <v>-3610</v>
      </c>
      <c r="L14" s="20"/>
      <c r="M14" s="20">
        <v>-61725</v>
      </c>
      <c r="N14" s="20">
        <v>-65335</v>
      </c>
      <c r="O14" s="20">
        <v>-9149</v>
      </c>
      <c r="P14" s="20">
        <v>-113390</v>
      </c>
      <c r="Q14" s="20">
        <v>-326025</v>
      </c>
      <c r="R14" s="20">
        <v>-448564</v>
      </c>
      <c r="S14" s="20"/>
      <c r="T14" s="20"/>
      <c r="U14" s="20"/>
      <c r="V14" s="20"/>
      <c r="W14" s="20">
        <v>-332684</v>
      </c>
      <c r="X14" s="20">
        <v>-3816</v>
      </c>
      <c r="Y14" s="20">
        <v>-328868</v>
      </c>
      <c r="Z14" s="21">
        <v>8618.1341719077573</v>
      </c>
      <c r="AA14" s="22">
        <v>-5092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-2236983</v>
      </c>
      <c r="F15" s="20">
        <v>-2236983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-1677735</v>
      </c>
      <c r="Y15" s="20">
        <v>1677735</v>
      </c>
      <c r="Z15" s="21">
        <v>-100</v>
      </c>
      <c r="AA15" s="22">
        <v>-2236983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-781243</v>
      </c>
      <c r="D17" s="26">
        <f>SUM(D6:D16)</f>
        <v>0</v>
      </c>
      <c r="E17" s="27">
        <f t="shared" si="0"/>
        <v>83071984</v>
      </c>
      <c r="F17" s="28">
        <f t="shared" si="0"/>
        <v>83881072</v>
      </c>
      <c r="G17" s="28">
        <f t="shared" si="0"/>
        <v>-92080</v>
      </c>
      <c r="H17" s="28">
        <f t="shared" si="0"/>
        <v>378839</v>
      </c>
      <c r="I17" s="28">
        <f t="shared" si="0"/>
        <v>3610</v>
      </c>
      <c r="J17" s="28">
        <f t="shared" si="0"/>
        <v>290369</v>
      </c>
      <c r="K17" s="28">
        <f t="shared" si="0"/>
        <v>-3610</v>
      </c>
      <c r="L17" s="28">
        <f t="shared" si="0"/>
        <v>0</v>
      </c>
      <c r="M17" s="28">
        <f t="shared" si="0"/>
        <v>-61725</v>
      </c>
      <c r="N17" s="28">
        <f t="shared" si="0"/>
        <v>-65335</v>
      </c>
      <c r="O17" s="28">
        <f t="shared" si="0"/>
        <v>-9149</v>
      </c>
      <c r="P17" s="28">
        <f t="shared" si="0"/>
        <v>-113390</v>
      </c>
      <c r="Q17" s="28">
        <f t="shared" si="0"/>
        <v>-326025</v>
      </c>
      <c r="R17" s="28">
        <f t="shared" si="0"/>
        <v>-448564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-223530</v>
      </c>
      <c r="X17" s="28">
        <f t="shared" si="0"/>
        <v>62924498</v>
      </c>
      <c r="Y17" s="28">
        <f t="shared" si="0"/>
        <v>-63148028</v>
      </c>
      <c r="Z17" s="29">
        <f>+IF(X17&lt;&gt;0,+(Y17/X17)*100,0)</f>
        <v>-100.35523525352559</v>
      </c>
      <c r="AA17" s="30">
        <f>SUM(AA6:AA16)</f>
        <v>83881072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-31967747</v>
      </c>
      <c r="D28" s="18"/>
      <c r="E28" s="19">
        <v>-39727250</v>
      </c>
      <c r="F28" s="20">
        <v>-44080801</v>
      </c>
      <c r="G28" s="20">
        <v>-2229564</v>
      </c>
      <c r="H28" s="20">
        <v>-1759055</v>
      </c>
      <c r="I28" s="20">
        <v>-714190</v>
      </c>
      <c r="J28" s="20">
        <v>-4702809</v>
      </c>
      <c r="K28" s="20">
        <v>-1535636</v>
      </c>
      <c r="L28" s="20">
        <v>-2783894</v>
      </c>
      <c r="M28" s="20">
        <v>-925820</v>
      </c>
      <c r="N28" s="20">
        <v>-5245350</v>
      </c>
      <c r="O28" s="20">
        <v>-3111037</v>
      </c>
      <c r="P28" s="20">
        <v>-4019139</v>
      </c>
      <c r="Q28" s="20">
        <v>-2720459</v>
      </c>
      <c r="R28" s="20">
        <v>-9850635</v>
      </c>
      <c r="S28" s="20"/>
      <c r="T28" s="20"/>
      <c r="U28" s="20"/>
      <c r="V28" s="20"/>
      <c r="W28" s="20">
        <v>-19798794</v>
      </c>
      <c r="X28" s="20">
        <v>-33060573</v>
      </c>
      <c r="Y28" s="20">
        <v>13261779</v>
      </c>
      <c r="Z28" s="21">
        <v>-40.113578793688788</v>
      </c>
      <c r="AA28" s="22">
        <v>-44080801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-31967747</v>
      </c>
      <c r="D30" s="26">
        <f t="shared" ref="D30:Y30" si="1">SUM(D21:D29)</f>
        <v>0</v>
      </c>
      <c r="E30" s="27">
        <f t="shared" si="1"/>
        <v>-39727250</v>
      </c>
      <c r="F30" s="28">
        <f t="shared" si="1"/>
        <v>-44080801</v>
      </c>
      <c r="G30" s="28">
        <f t="shared" si="1"/>
        <v>-2229564</v>
      </c>
      <c r="H30" s="28">
        <f t="shared" si="1"/>
        <v>-1759055</v>
      </c>
      <c r="I30" s="28">
        <f t="shared" si="1"/>
        <v>-714190</v>
      </c>
      <c r="J30" s="28">
        <f t="shared" si="1"/>
        <v>-4702809</v>
      </c>
      <c r="K30" s="28">
        <f t="shared" si="1"/>
        <v>-1535636</v>
      </c>
      <c r="L30" s="28">
        <f t="shared" si="1"/>
        <v>-2783894</v>
      </c>
      <c r="M30" s="28">
        <f t="shared" si="1"/>
        <v>-925820</v>
      </c>
      <c r="N30" s="28">
        <f t="shared" si="1"/>
        <v>-5245350</v>
      </c>
      <c r="O30" s="28">
        <f t="shared" si="1"/>
        <v>-3111037</v>
      </c>
      <c r="P30" s="28">
        <f t="shared" si="1"/>
        <v>-4019139</v>
      </c>
      <c r="Q30" s="28">
        <f t="shared" si="1"/>
        <v>-2720459</v>
      </c>
      <c r="R30" s="28">
        <f t="shared" si="1"/>
        <v>-9850635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-19798794</v>
      </c>
      <c r="X30" s="28">
        <f t="shared" si="1"/>
        <v>-33060573</v>
      </c>
      <c r="Y30" s="28">
        <f t="shared" si="1"/>
        <v>13261779</v>
      </c>
      <c r="Z30" s="29">
        <f>+IF(X30&lt;&gt;0,+(Y30/X30)*100,0)</f>
        <v>-40.113578793688788</v>
      </c>
      <c r="AA30" s="30">
        <f>SUM(AA21:AA29)</f>
        <v>-44080801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-32748990</v>
      </c>
      <c r="D41" s="32">
        <f>+D17+D30+D39</f>
        <v>0</v>
      </c>
      <c r="E41" s="33">
        <f t="shared" si="3"/>
        <v>43344734</v>
      </c>
      <c r="F41" s="34">
        <f t="shared" si="3"/>
        <v>39800271</v>
      </c>
      <c r="G41" s="34">
        <f t="shared" si="3"/>
        <v>-2321644</v>
      </c>
      <c r="H41" s="34">
        <f t="shared" si="3"/>
        <v>-1380216</v>
      </c>
      <c r="I41" s="34">
        <f t="shared" si="3"/>
        <v>-710580</v>
      </c>
      <c r="J41" s="34">
        <f t="shared" si="3"/>
        <v>-4412440</v>
      </c>
      <c r="K41" s="34">
        <f t="shared" si="3"/>
        <v>-1539246</v>
      </c>
      <c r="L41" s="34">
        <f t="shared" si="3"/>
        <v>-2783894</v>
      </c>
      <c r="M41" s="34">
        <f t="shared" si="3"/>
        <v>-987545</v>
      </c>
      <c r="N41" s="34">
        <f t="shared" si="3"/>
        <v>-5310685</v>
      </c>
      <c r="O41" s="34">
        <f t="shared" si="3"/>
        <v>-3120186</v>
      </c>
      <c r="P41" s="34">
        <f t="shared" si="3"/>
        <v>-4132529</v>
      </c>
      <c r="Q41" s="34">
        <f t="shared" si="3"/>
        <v>-3046484</v>
      </c>
      <c r="R41" s="34">
        <f t="shared" si="3"/>
        <v>-10299199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-20022324</v>
      </c>
      <c r="X41" s="34">
        <f t="shared" si="3"/>
        <v>29863925</v>
      </c>
      <c r="Y41" s="34">
        <f t="shared" si="3"/>
        <v>-49886249</v>
      </c>
      <c r="Z41" s="35">
        <f>+IF(X41&lt;&gt;0,+(Y41/X41)*100,0)</f>
        <v>-167.04518578853919</v>
      </c>
      <c r="AA41" s="36">
        <f>+AA17+AA30+AA39</f>
        <v>39800271</v>
      </c>
    </row>
    <row r="42" spans="1:27" x14ac:dyDescent="0.25">
      <c r="A42" s="23" t="s">
        <v>63</v>
      </c>
      <c r="B42" s="17" t="s">
        <v>64</v>
      </c>
      <c r="C42" s="32">
        <v>-55707464</v>
      </c>
      <c r="D42" s="32"/>
      <c r="E42" s="33">
        <v>-55707464</v>
      </c>
      <c r="F42" s="34"/>
      <c r="G42" s="34">
        <v>-92333123</v>
      </c>
      <c r="H42" s="34">
        <f>+G43+H60</f>
        <v>-94654767</v>
      </c>
      <c r="I42" s="34">
        <f>+H43+I60</f>
        <v>-96034983</v>
      </c>
      <c r="J42" s="34">
        <f>+G42</f>
        <v>-92333123</v>
      </c>
      <c r="K42" s="34">
        <f>+I43+K60</f>
        <v>-96745563</v>
      </c>
      <c r="L42" s="34">
        <f>+K43+L60</f>
        <v>-98284809</v>
      </c>
      <c r="M42" s="34">
        <f>+L43+M60</f>
        <v>-101068703</v>
      </c>
      <c r="N42" s="34">
        <f>+K42</f>
        <v>-96745563</v>
      </c>
      <c r="O42" s="34">
        <f>+M43+O60</f>
        <v>-102056248</v>
      </c>
      <c r="P42" s="34">
        <f>+O43+P60</f>
        <v>-105176434</v>
      </c>
      <c r="Q42" s="34">
        <f>+P43+Q60</f>
        <v>-109308963</v>
      </c>
      <c r="R42" s="34">
        <f>+O42</f>
        <v>-102056248</v>
      </c>
      <c r="S42" s="34">
        <f>+Q43+S60</f>
        <v>-112355447</v>
      </c>
      <c r="T42" s="34">
        <f>+S43+T60</f>
        <v>-112355447</v>
      </c>
      <c r="U42" s="34">
        <f>+T43+U60</f>
        <v>-112355447</v>
      </c>
      <c r="V42" s="34">
        <f>+S42</f>
        <v>-112355447</v>
      </c>
      <c r="W42" s="34">
        <f>+G42</f>
        <v>-92333123</v>
      </c>
      <c r="X42" s="34"/>
      <c r="Y42" s="34">
        <f>+W42-X42</f>
        <v>-92333123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-88456454</v>
      </c>
      <c r="D43" s="44">
        <f t="shared" ref="D43:AA43" si="4">+D41+D42</f>
        <v>0</v>
      </c>
      <c r="E43" s="45">
        <f t="shared" si="4"/>
        <v>-12362730</v>
      </c>
      <c r="F43" s="46">
        <f t="shared" si="4"/>
        <v>39800271</v>
      </c>
      <c r="G43" s="46">
        <f t="shared" si="4"/>
        <v>-94654767</v>
      </c>
      <c r="H43" s="46">
        <f t="shared" si="4"/>
        <v>-96034983</v>
      </c>
      <c r="I43" s="46">
        <f t="shared" si="4"/>
        <v>-96745563</v>
      </c>
      <c r="J43" s="46">
        <f>+I43</f>
        <v>-96745563</v>
      </c>
      <c r="K43" s="46">
        <f t="shared" si="4"/>
        <v>-98284809</v>
      </c>
      <c r="L43" s="46">
        <f t="shared" si="4"/>
        <v>-101068703</v>
      </c>
      <c r="M43" s="46">
        <f t="shared" si="4"/>
        <v>-102056248</v>
      </c>
      <c r="N43" s="46">
        <f>+M43</f>
        <v>-102056248</v>
      </c>
      <c r="O43" s="46">
        <f t="shared" si="4"/>
        <v>-105176434</v>
      </c>
      <c r="P43" s="46">
        <f t="shared" si="4"/>
        <v>-109308963</v>
      </c>
      <c r="Q43" s="46">
        <f t="shared" si="4"/>
        <v>-112355447</v>
      </c>
      <c r="R43" s="46">
        <f>+Q43</f>
        <v>-112355447</v>
      </c>
      <c r="S43" s="46">
        <f t="shared" si="4"/>
        <v>-112355447</v>
      </c>
      <c r="T43" s="46">
        <f t="shared" si="4"/>
        <v>-112355447</v>
      </c>
      <c r="U43" s="46">
        <f t="shared" si="4"/>
        <v>-112355447</v>
      </c>
      <c r="V43" s="46">
        <f>+U43</f>
        <v>-112355447</v>
      </c>
      <c r="W43" s="46">
        <f>+V43</f>
        <v>-112355447</v>
      </c>
      <c r="X43" s="46">
        <f t="shared" si="4"/>
        <v>29863925</v>
      </c>
      <c r="Y43" s="46">
        <f t="shared" si="4"/>
        <v>-142219372</v>
      </c>
      <c r="Z43" s="47">
        <f>+IF(X43&lt;&gt;0,+(Y43/X43)*100,0)</f>
        <v>-476.22464897028777</v>
      </c>
      <c r="AA43" s="48">
        <f t="shared" si="4"/>
        <v>39800271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-92333123</v>
      </c>
      <c r="J60">
        <v>-92333123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-220869</v>
      </c>
      <c r="H6" s="20"/>
      <c r="I6" s="20"/>
      <c r="J6" s="20">
        <v>-220869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-220869</v>
      </c>
      <c r="X6" s="20"/>
      <c r="Y6" s="20">
        <v>-220869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27947767</v>
      </c>
      <c r="D7" s="18"/>
      <c r="E7" s="19">
        <v>70420680</v>
      </c>
      <c r="F7" s="20">
        <v>69415348</v>
      </c>
      <c r="G7" s="20">
        <v>-3569879</v>
      </c>
      <c r="H7" s="20"/>
      <c r="I7" s="20"/>
      <c r="J7" s="20">
        <v>-3569879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-3569879</v>
      </c>
      <c r="X7" s="20">
        <v>52061508</v>
      </c>
      <c r="Y7" s="20">
        <v>-55631387</v>
      </c>
      <c r="Z7" s="21">
        <v>-106.85704109838694</v>
      </c>
      <c r="AA7" s="22">
        <v>69415348</v>
      </c>
    </row>
    <row r="8" spans="1:27" x14ac:dyDescent="0.25">
      <c r="A8" s="23" t="s">
        <v>36</v>
      </c>
      <c r="B8" s="17" t="s">
        <v>32</v>
      </c>
      <c r="C8" s="18">
        <v>6638012</v>
      </c>
      <c r="D8" s="18"/>
      <c r="E8" s="19">
        <v>473858</v>
      </c>
      <c r="F8" s="20">
        <v>1396168</v>
      </c>
      <c r="G8" s="20">
        <v>6148010</v>
      </c>
      <c r="H8" s="20">
        <v>7150793</v>
      </c>
      <c r="I8" s="20">
        <v>7410017</v>
      </c>
      <c r="J8" s="20">
        <v>20708820</v>
      </c>
      <c r="K8" s="20">
        <v>7290348</v>
      </c>
      <c r="L8" s="20">
        <v>7177705</v>
      </c>
      <c r="M8" s="20">
        <v>6998774</v>
      </c>
      <c r="N8" s="20">
        <v>21466827</v>
      </c>
      <c r="O8" s="20">
        <v>6245089</v>
      </c>
      <c r="P8" s="20">
        <v>6573441</v>
      </c>
      <c r="Q8" s="20">
        <v>7018570</v>
      </c>
      <c r="R8" s="20">
        <v>19837100</v>
      </c>
      <c r="S8" s="20"/>
      <c r="T8" s="20"/>
      <c r="U8" s="20"/>
      <c r="V8" s="20"/>
      <c r="W8" s="20">
        <v>62012747</v>
      </c>
      <c r="X8" s="20">
        <v>1047123</v>
      </c>
      <c r="Y8" s="20">
        <v>60965624</v>
      </c>
      <c r="Z8" s="21">
        <v>5822.2027402702452</v>
      </c>
      <c r="AA8" s="22">
        <v>1396168</v>
      </c>
    </row>
    <row r="9" spans="1:27" x14ac:dyDescent="0.25">
      <c r="A9" s="23" t="s">
        <v>37</v>
      </c>
      <c r="B9" s="17" t="s">
        <v>38</v>
      </c>
      <c r="C9" s="18">
        <v>29307448</v>
      </c>
      <c r="D9" s="18"/>
      <c r="E9" s="19">
        <v>23765903</v>
      </c>
      <c r="F9" s="20">
        <v>23765903</v>
      </c>
      <c r="G9" s="20">
        <v>9492526</v>
      </c>
      <c r="H9" s="20"/>
      <c r="I9" s="20"/>
      <c r="J9" s="20">
        <v>9492526</v>
      </c>
      <c r="K9" s="20"/>
      <c r="L9" s="20"/>
      <c r="M9" s="20">
        <v>4557481</v>
      </c>
      <c r="N9" s="20">
        <v>4557481</v>
      </c>
      <c r="O9" s="20"/>
      <c r="P9" s="20"/>
      <c r="Q9" s="20">
        <v>5941476</v>
      </c>
      <c r="R9" s="20">
        <v>5941476</v>
      </c>
      <c r="S9" s="20"/>
      <c r="T9" s="20"/>
      <c r="U9" s="20"/>
      <c r="V9" s="20"/>
      <c r="W9" s="20">
        <v>19991483</v>
      </c>
      <c r="X9" s="20">
        <v>17824428</v>
      </c>
      <c r="Y9" s="20">
        <v>2167055</v>
      </c>
      <c r="Z9" s="21">
        <v>12.157781444655615</v>
      </c>
      <c r="AA9" s="22">
        <v>23765903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24561174</v>
      </c>
      <c r="F10" s="20">
        <v>28063213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21047409</v>
      </c>
      <c r="Y10" s="20">
        <v>-21047409</v>
      </c>
      <c r="Z10" s="21">
        <v>-100</v>
      </c>
      <c r="AA10" s="22">
        <v>28063213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6703510</v>
      </c>
      <c r="F11" s="20">
        <v>7505597</v>
      </c>
      <c r="G11" s="20"/>
      <c r="H11" s="20"/>
      <c r="I11" s="20"/>
      <c r="J11" s="20"/>
      <c r="K11" s="20"/>
      <c r="L11" s="20"/>
      <c r="M11" s="20"/>
      <c r="N11" s="20"/>
      <c r="O11" s="20">
        <v>64327</v>
      </c>
      <c r="P11" s="20"/>
      <c r="Q11" s="20">
        <v>2520292</v>
      </c>
      <c r="R11" s="20">
        <v>2584619</v>
      </c>
      <c r="S11" s="20"/>
      <c r="T11" s="20"/>
      <c r="U11" s="20"/>
      <c r="V11" s="20"/>
      <c r="W11" s="20">
        <v>2584619</v>
      </c>
      <c r="X11" s="20">
        <v>5629194</v>
      </c>
      <c r="Y11" s="20">
        <v>-3044575</v>
      </c>
      <c r="Z11" s="21">
        <v>-54.085451665016336</v>
      </c>
      <c r="AA11" s="22">
        <v>7505597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-26000109</v>
      </c>
      <c r="D14" s="18"/>
      <c r="E14" s="19">
        <v>-60640712</v>
      </c>
      <c r="F14" s="20">
        <v>-65765818</v>
      </c>
      <c r="G14" s="20">
        <v>-4200741</v>
      </c>
      <c r="H14" s="20">
        <v>-142912</v>
      </c>
      <c r="I14" s="20">
        <v>-554204</v>
      </c>
      <c r="J14" s="20">
        <v>-4897857</v>
      </c>
      <c r="K14" s="20">
        <v>-1081819</v>
      </c>
      <c r="L14" s="20">
        <v>-919716</v>
      </c>
      <c r="M14" s="20">
        <v>-190795</v>
      </c>
      <c r="N14" s="20">
        <v>-2192330</v>
      </c>
      <c r="O14" s="20">
        <v>-3073743</v>
      </c>
      <c r="P14" s="20">
        <v>-1513672</v>
      </c>
      <c r="Q14" s="20">
        <v>-1571439</v>
      </c>
      <c r="R14" s="20">
        <v>-6158854</v>
      </c>
      <c r="S14" s="20"/>
      <c r="T14" s="20"/>
      <c r="U14" s="20"/>
      <c r="V14" s="20"/>
      <c r="W14" s="20">
        <v>-13249041</v>
      </c>
      <c r="X14" s="20">
        <v>-39667386</v>
      </c>
      <c r="Y14" s="20">
        <v>26418345</v>
      </c>
      <c r="Z14" s="21">
        <v>-66.599661999406763</v>
      </c>
      <c r="AA14" s="22">
        <v>-65765818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-8558638</v>
      </c>
      <c r="F15" s="20">
        <v>-8560737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-6420555</v>
      </c>
      <c r="Y15" s="20">
        <v>6420555</v>
      </c>
      <c r="Z15" s="21">
        <v>-100</v>
      </c>
      <c r="AA15" s="22">
        <v>-8560737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37893118</v>
      </c>
      <c r="D17" s="26">
        <f>SUM(D6:D16)</f>
        <v>0</v>
      </c>
      <c r="E17" s="27">
        <f t="shared" si="0"/>
        <v>56725775</v>
      </c>
      <c r="F17" s="28">
        <f t="shared" si="0"/>
        <v>55819674</v>
      </c>
      <c r="G17" s="28">
        <f t="shared" si="0"/>
        <v>7649047</v>
      </c>
      <c r="H17" s="28">
        <f t="shared" si="0"/>
        <v>7007881</v>
      </c>
      <c r="I17" s="28">
        <f t="shared" si="0"/>
        <v>6855813</v>
      </c>
      <c r="J17" s="28">
        <f t="shared" si="0"/>
        <v>21512741</v>
      </c>
      <c r="K17" s="28">
        <f t="shared" si="0"/>
        <v>6208529</v>
      </c>
      <c r="L17" s="28">
        <f t="shared" si="0"/>
        <v>6257989</v>
      </c>
      <c r="M17" s="28">
        <f t="shared" si="0"/>
        <v>11365460</v>
      </c>
      <c r="N17" s="28">
        <f t="shared" si="0"/>
        <v>23831978</v>
      </c>
      <c r="O17" s="28">
        <f t="shared" si="0"/>
        <v>3235673</v>
      </c>
      <c r="P17" s="28">
        <f t="shared" si="0"/>
        <v>5059769</v>
      </c>
      <c r="Q17" s="28">
        <f t="shared" si="0"/>
        <v>13908899</v>
      </c>
      <c r="R17" s="28">
        <f t="shared" si="0"/>
        <v>22204341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67549060</v>
      </c>
      <c r="X17" s="28">
        <f t="shared" si="0"/>
        <v>51521721</v>
      </c>
      <c r="Y17" s="28">
        <f t="shared" si="0"/>
        <v>16027339</v>
      </c>
      <c r="Z17" s="29">
        <f>+IF(X17&lt;&gt;0,+(Y17/X17)*100,0)</f>
        <v>31.107926305489681</v>
      </c>
      <c r="AA17" s="30">
        <f>SUM(AA6:AA16)</f>
        <v>55819674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-3451474</v>
      </c>
      <c r="D28" s="18"/>
      <c r="E28" s="19">
        <v>-25070000</v>
      </c>
      <c r="F28" s="20">
        <v>-16837020</v>
      </c>
      <c r="G28" s="20"/>
      <c r="H28" s="20"/>
      <c r="I28" s="20">
        <v>-257595</v>
      </c>
      <c r="J28" s="20">
        <v>-257595</v>
      </c>
      <c r="K28" s="20"/>
      <c r="L28" s="20"/>
      <c r="M28" s="20">
        <v>-528847</v>
      </c>
      <c r="N28" s="20">
        <v>-528847</v>
      </c>
      <c r="O28" s="20"/>
      <c r="P28" s="20">
        <v>-365825</v>
      </c>
      <c r="Q28" s="20">
        <v>-882438</v>
      </c>
      <c r="R28" s="20">
        <v>-1248263</v>
      </c>
      <c r="S28" s="20"/>
      <c r="T28" s="20"/>
      <c r="U28" s="20"/>
      <c r="V28" s="20"/>
      <c r="W28" s="20">
        <v>-2034705</v>
      </c>
      <c r="X28" s="20">
        <v>-1637455</v>
      </c>
      <c r="Y28" s="20">
        <v>-397250</v>
      </c>
      <c r="Z28" s="21">
        <v>24.260208677490375</v>
      </c>
      <c r="AA28" s="22">
        <v>-16837020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-3451474</v>
      </c>
      <c r="D30" s="26">
        <f t="shared" ref="D30:Y30" si="1">SUM(D21:D29)</f>
        <v>0</v>
      </c>
      <c r="E30" s="27">
        <f t="shared" si="1"/>
        <v>-25070000</v>
      </c>
      <c r="F30" s="28">
        <f t="shared" si="1"/>
        <v>-16837020</v>
      </c>
      <c r="G30" s="28">
        <f t="shared" si="1"/>
        <v>0</v>
      </c>
      <c r="H30" s="28">
        <f t="shared" si="1"/>
        <v>0</v>
      </c>
      <c r="I30" s="28">
        <f t="shared" si="1"/>
        <v>-257595</v>
      </c>
      <c r="J30" s="28">
        <f t="shared" si="1"/>
        <v>-257595</v>
      </c>
      <c r="K30" s="28">
        <f t="shared" si="1"/>
        <v>0</v>
      </c>
      <c r="L30" s="28">
        <f t="shared" si="1"/>
        <v>0</v>
      </c>
      <c r="M30" s="28">
        <f t="shared" si="1"/>
        <v>-528847</v>
      </c>
      <c r="N30" s="28">
        <f t="shared" si="1"/>
        <v>-528847</v>
      </c>
      <c r="O30" s="28">
        <f t="shared" si="1"/>
        <v>0</v>
      </c>
      <c r="P30" s="28">
        <f t="shared" si="1"/>
        <v>-365825</v>
      </c>
      <c r="Q30" s="28">
        <f t="shared" si="1"/>
        <v>-882438</v>
      </c>
      <c r="R30" s="28">
        <f t="shared" si="1"/>
        <v>-1248263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-2034705</v>
      </c>
      <c r="X30" s="28">
        <f t="shared" si="1"/>
        <v>-1637455</v>
      </c>
      <c r="Y30" s="28">
        <f t="shared" si="1"/>
        <v>-397250</v>
      </c>
      <c r="Z30" s="29">
        <f>+IF(X30&lt;&gt;0,+(Y30/X30)*100,0)</f>
        <v>24.260208677490375</v>
      </c>
      <c r="AA30" s="30">
        <f>SUM(AA21:AA29)</f>
        <v>-16837020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34441644</v>
      </c>
      <c r="D41" s="32">
        <f>+D17+D30+D39</f>
        <v>0</v>
      </c>
      <c r="E41" s="33">
        <f t="shared" si="3"/>
        <v>31655775</v>
      </c>
      <c r="F41" s="34">
        <f t="shared" si="3"/>
        <v>38982654</v>
      </c>
      <c r="G41" s="34">
        <f t="shared" si="3"/>
        <v>7649047</v>
      </c>
      <c r="H41" s="34">
        <f t="shared" si="3"/>
        <v>7007881</v>
      </c>
      <c r="I41" s="34">
        <f t="shared" si="3"/>
        <v>6598218</v>
      </c>
      <c r="J41" s="34">
        <f t="shared" si="3"/>
        <v>21255146</v>
      </c>
      <c r="K41" s="34">
        <f t="shared" si="3"/>
        <v>6208529</v>
      </c>
      <c r="L41" s="34">
        <f t="shared" si="3"/>
        <v>6257989</v>
      </c>
      <c r="M41" s="34">
        <f t="shared" si="3"/>
        <v>10836613</v>
      </c>
      <c r="N41" s="34">
        <f t="shared" si="3"/>
        <v>23303131</v>
      </c>
      <c r="O41" s="34">
        <f t="shared" si="3"/>
        <v>3235673</v>
      </c>
      <c r="P41" s="34">
        <f t="shared" si="3"/>
        <v>4693944</v>
      </c>
      <c r="Q41" s="34">
        <f t="shared" si="3"/>
        <v>13026461</v>
      </c>
      <c r="R41" s="34">
        <f t="shared" si="3"/>
        <v>20956078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65514355</v>
      </c>
      <c r="X41" s="34">
        <f t="shared" si="3"/>
        <v>49884266</v>
      </c>
      <c r="Y41" s="34">
        <f t="shared" si="3"/>
        <v>15630089</v>
      </c>
      <c r="Z41" s="35">
        <f>+IF(X41&lt;&gt;0,+(Y41/X41)*100,0)</f>
        <v>31.332703181399925</v>
      </c>
      <c r="AA41" s="36">
        <f>+AA17+AA30+AA39</f>
        <v>38982654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7649047</v>
      </c>
      <c r="I42" s="34">
        <f>+H43+I60</f>
        <v>14656928</v>
      </c>
      <c r="J42" s="34">
        <f>+G42</f>
        <v>0</v>
      </c>
      <c r="K42" s="34">
        <f>+I43+K60</f>
        <v>21255146</v>
      </c>
      <c r="L42" s="34">
        <f>+K43+L60</f>
        <v>27463675</v>
      </c>
      <c r="M42" s="34">
        <f>+L43+M60</f>
        <v>33721664</v>
      </c>
      <c r="N42" s="34">
        <f>+K42</f>
        <v>21255146</v>
      </c>
      <c r="O42" s="34">
        <f>+M43+O60</f>
        <v>44558277</v>
      </c>
      <c r="P42" s="34">
        <f>+O43+P60</f>
        <v>47793950</v>
      </c>
      <c r="Q42" s="34">
        <f>+P43+Q60</f>
        <v>52487894</v>
      </c>
      <c r="R42" s="34">
        <f>+O42</f>
        <v>44558277</v>
      </c>
      <c r="S42" s="34">
        <f>+Q43+S60</f>
        <v>65514355</v>
      </c>
      <c r="T42" s="34">
        <f>+S43+T60</f>
        <v>65514355</v>
      </c>
      <c r="U42" s="34">
        <f>+T43+U60</f>
        <v>65514355</v>
      </c>
      <c r="V42" s="34">
        <f>+S42</f>
        <v>65514355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34441644</v>
      </c>
      <c r="D43" s="44">
        <f t="shared" ref="D43:AA43" si="4">+D41+D42</f>
        <v>0</v>
      </c>
      <c r="E43" s="45">
        <f t="shared" si="4"/>
        <v>31655775</v>
      </c>
      <c r="F43" s="46">
        <f t="shared" si="4"/>
        <v>38982654</v>
      </c>
      <c r="G43" s="46">
        <f t="shared" si="4"/>
        <v>7649047</v>
      </c>
      <c r="H43" s="46">
        <f t="shared" si="4"/>
        <v>14656928</v>
      </c>
      <c r="I43" s="46">
        <f t="shared" si="4"/>
        <v>21255146</v>
      </c>
      <c r="J43" s="46">
        <f>+I43</f>
        <v>21255146</v>
      </c>
      <c r="K43" s="46">
        <f t="shared" si="4"/>
        <v>27463675</v>
      </c>
      <c r="L43" s="46">
        <f t="shared" si="4"/>
        <v>33721664</v>
      </c>
      <c r="M43" s="46">
        <f t="shared" si="4"/>
        <v>44558277</v>
      </c>
      <c r="N43" s="46">
        <f>+M43</f>
        <v>44558277</v>
      </c>
      <c r="O43" s="46">
        <f t="shared" si="4"/>
        <v>47793950</v>
      </c>
      <c r="P43" s="46">
        <f t="shared" si="4"/>
        <v>52487894</v>
      </c>
      <c r="Q43" s="46">
        <f t="shared" si="4"/>
        <v>65514355</v>
      </c>
      <c r="R43" s="46">
        <f>+Q43</f>
        <v>65514355</v>
      </c>
      <c r="S43" s="46">
        <f t="shared" si="4"/>
        <v>65514355</v>
      </c>
      <c r="T43" s="46">
        <f t="shared" si="4"/>
        <v>65514355</v>
      </c>
      <c r="U43" s="46">
        <f t="shared" si="4"/>
        <v>65514355</v>
      </c>
      <c r="V43" s="46">
        <f>+U43</f>
        <v>65514355</v>
      </c>
      <c r="W43" s="46">
        <f>+V43</f>
        <v>65514355</v>
      </c>
      <c r="X43" s="46">
        <f t="shared" si="4"/>
        <v>49884266</v>
      </c>
      <c r="Y43" s="46">
        <f t="shared" si="4"/>
        <v>15630089</v>
      </c>
      <c r="Z43" s="47">
        <f>+IF(X43&lt;&gt;0,+(Y43/X43)*100,0)</f>
        <v>31.332703181399925</v>
      </c>
      <c r="AA43" s="48">
        <f t="shared" si="4"/>
        <v>38982654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2909744</v>
      </c>
      <c r="D7" s="18"/>
      <c r="E7" s="19">
        <v>4419420</v>
      </c>
      <c r="F7" s="20">
        <v>4030038</v>
      </c>
      <c r="G7" s="20">
        <v>256788</v>
      </c>
      <c r="H7" s="20">
        <v>242297</v>
      </c>
      <c r="I7" s="20">
        <v>222345</v>
      </c>
      <c r="J7" s="20">
        <v>721430</v>
      </c>
      <c r="K7" s="20">
        <v>257380</v>
      </c>
      <c r="L7" s="20">
        <v>209863</v>
      </c>
      <c r="M7" s="20">
        <v>224786</v>
      </c>
      <c r="N7" s="20">
        <v>692029</v>
      </c>
      <c r="O7" s="20">
        <v>203470</v>
      </c>
      <c r="P7" s="20"/>
      <c r="Q7" s="20">
        <v>250276</v>
      </c>
      <c r="R7" s="20">
        <v>453746</v>
      </c>
      <c r="S7" s="20"/>
      <c r="T7" s="20"/>
      <c r="U7" s="20"/>
      <c r="V7" s="20"/>
      <c r="W7" s="20">
        <v>1867205</v>
      </c>
      <c r="X7" s="20">
        <v>3022524</v>
      </c>
      <c r="Y7" s="20">
        <v>-1155319</v>
      </c>
      <c r="Z7" s="21">
        <v>-38.22365016787294</v>
      </c>
      <c r="AA7" s="22">
        <v>4030038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77910</v>
      </c>
      <c r="F8" s="20">
        <v>85050</v>
      </c>
      <c r="G8" s="20">
        <v>13621</v>
      </c>
      <c r="H8" s="20"/>
      <c r="I8" s="20"/>
      <c r="J8" s="20">
        <v>13621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13621</v>
      </c>
      <c r="X8" s="20">
        <v>63792</v>
      </c>
      <c r="Y8" s="20">
        <v>-50171</v>
      </c>
      <c r="Z8" s="21">
        <v>-78.647792826686739</v>
      </c>
      <c r="AA8" s="22">
        <v>85050</v>
      </c>
    </row>
    <row r="9" spans="1:27" x14ac:dyDescent="0.25">
      <c r="A9" s="23" t="s">
        <v>37</v>
      </c>
      <c r="B9" s="17" t="s">
        <v>38</v>
      </c>
      <c r="C9" s="18">
        <v>236543</v>
      </c>
      <c r="D9" s="18"/>
      <c r="E9" s="19">
        <v>87450</v>
      </c>
      <c r="F9" s="20">
        <v>-205500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-154125</v>
      </c>
      <c r="Y9" s="20">
        <v>154125</v>
      </c>
      <c r="Z9" s="21">
        <v>-100</v>
      </c>
      <c r="AA9" s="22">
        <v>-205500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58</v>
      </c>
      <c r="R11" s="20">
        <v>58</v>
      </c>
      <c r="S11" s="20"/>
      <c r="T11" s="20"/>
      <c r="U11" s="20"/>
      <c r="V11" s="20"/>
      <c r="W11" s="20">
        <v>58</v>
      </c>
      <c r="X11" s="20"/>
      <c r="Y11" s="20">
        <v>58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-479737</v>
      </c>
      <c r="D14" s="18"/>
      <c r="E14" s="19">
        <v>-2001165</v>
      </c>
      <c r="F14" s="20">
        <v>-2450430</v>
      </c>
      <c r="G14" s="20">
        <v>-11291</v>
      </c>
      <c r="H14" s="20">
        <v>-39586</v>
      </c>
      <c r="I14" s="20">
        <v>-79177</v>
      </c>
      <c r="J14" s="20">
        <v>-130054</v>
      </c>
      <c r="K14" s="20">
        <v>-86137</v>
      </c>
      <c r="L14" s="20">
        <v>-44438</v>
      </c>
      <c r="M14" s="20">
        <v>-20547</v>
      </c>
      <c r="N14" s="20">
        <v>-151122</v>
      </c>
      <c r="O14" s="20"/>
      <c r="P14" s="20"/>
      <c r="Q14" s="20">
        <v>-41215</v>
      </c>
      <c r="R14" s="20">
        <v>-41215</v>
      </c>
      <c r="S14" s="20"/>
      <c r="T14" s="20"/>
      <c r="U14" s="20"/>
      <c r="V14" s="20"/>
      <c r="W14" s="20">
        <v>-322391</v>
      </c>
      <c r="X14" s="20">
        <v>-1837863</v>
      </c>
      <c r="Y14" s="20">
        <v>1515472</v>
      </c>
      <c r="Z14" s="21">
        <v>-82.458376930162913</v>
      </c>
      <c r="AA14" s="22">
        <v>-2450430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2666550</v>
      </c>
      <c r="D17" s="26">
        <f>SUM(D6:D16)</f>
        <v>0</v>
      </c>
      <c r="E17" s="27">
        <f t="shared" si="0"/>
        <v>2583615</v>
      </c>
      <c r="F17" s="28">
        <f t="shared" si="0"/>
        <v>1459158</v>
      </c>
      <c r="G17" s="28">
        <f t="shared" si="0"/>
        <v>259118</v>
      </c>
      <c r="H17" s="28">
        <f t="shared" si="0"/>
        <v>202711</v>
      </c>
      <c r="I17" s="28">
        <f t="shared" si="0"/>
        <v>143168</v>
      </c>
      <c r="J17" s="28">
        <f t="shared" si="0"/>
        <v>604997</v>
      </c>
      <c r="K17" s="28">
        <f t="shared" si="0"/>
        <v>171243</v>
      </c>
      <c r="L17" s="28">
        <f t="shared" si="0"/>
        <v>165425</v>
      </c>
      <c r="M17" s="28">
        <f t="shared" si="0"/>
        <v>204239</v>
      </c>
      <c r="N17" s="28">
        <f t="shared" si="0"/>
        <v>540907</v>
      </c>
      <c r="O17" s="28">
        <f t="shared" si="0"/>
        <v>203470</v>
      </c>
      <c r="P17" s="28">
        <f t="shared" si="0"/>
        <v>0</v>
      </c>
      <c r="Q17" s="28">
        <f t="shared" si="0"/>
        <v>209119</v>
      </c>
      <c r="R17" s="28">
        <f t="shared" si="0"/>
        <v>412589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1558493</v>
      </c>
      <c r="X17" s="28">
        <f t="shared" si="0"/>
        <v>1094328</v>
      </c>
      <c r="Y17" s="28">
        <f t="shared" si="0"/>
        <v>464165</v>
      </c>
      <c r="Z17" s="29">
        <f>+IF(X17&lt;&gt;0,+(Y17/X17)*100,0)</f>
        <v>42.415528068367067</v>
      </c>
      <c r="AA17" s="30">
        <f>SUM(AA6:AA16)</f>
        <v>1459158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-12559482</v>
      </c>
      <c r="D28" s="18"/>
      <c r="E28" s="19">
        <v>-23542329</v>
      </c>
      <c r="F28" s="20">
        <v>-23542330</v>
      </c>
      <c r="G28" s="20"/>
      <c r="H28" s="20">
        <v>-288213</v>
      </c>
      <c r="I28" s="20"/>
      <c r="J28" s="20">
        <v>-288213</v>
      </c>
      <c r="K28" s="20">
        <v>-770060</v>
      </c>
      <c r="L28" s="20">
        <v>-1009405</v>
      </c>
      <c r="M28" s="20">
        <v>-486763</v>
      </c>
      <c r="N28" s="20">
        <v>-2266228</v>
      </c>
      <c r="O28" s="20"/>
      <c r="P28" s="20"/>
      <c r="Q28" s="20">
        <v>-636615</v>
      </c>
      <c r="R28" s="20">
        <v>-636615</v>
      </c>
      <c r="S28" s="20"/>
      <c r="T28" s="20"/>
      <c r="U28" s="20"/>
      <c r="V28" s="20"/>
      <c r="W28" s="20">
        <v>-3191056</v>
      </c>
      <c r="X28" s="20">
        <v>-17656767</v>
      </c>
      <c r="Y28" s="20">
        <v>14465711</v>
      </c>
      <c r="Z28" s="21">
        <v>-81.927291672365612</v>
      </c>
      <c r="AA28" s="22">
        <v>-23542330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-12559482</v>
      </c>
      <c r="D30" s="26">
        <f t="shared" ref="D30:Y30" si="1">SUM(D21:D29)</f>
        <v>0</v>
      </c>
      <c r="E30" s="27">
        <f t="shared" si="1"/>
        <v>-23542329</v>
      </c>
      <c r="F30" s="28">
        <f t="shared" si="1"/>
        <v>-23542330</v>
      </c>
      <c r="G30" s="28">
        <f t="shared" si="1"/>
        <v>0</v>
      </c>
      <c r="H30" s="28">
        <f t="shared" si="1"/>
        <v>-288213</v>
      </c>
      <c r="I30" s="28">
        <f t="shared" si="1"/>
        <v>0</v>
      </c>
      <c r="J30" s="28">
        <f t="shared" si="1"/>
        <v>-288213</v>
      </c>
      <c r="K30" s="28">
        <f t="shared" si="1"/>
        <v>-770060</v>
      </c>
      <c r="L30" s="28">
        <f t="shared" si="1"/>
        <v>-1009405</v>
      </c>
      <c r="M30" s="28">
        <f t="shared" si="1"/>
        <v>-486763</v>
      </c>
      <c r="N30" s="28">
        <f t="shared" si="1"/>
        <v>-2266228</v>
      </c>
      <c r="O30" s="28">
        <f t="shared" si="1"/>
        <v>0</v>
      </c>
      <c r="P30" s="28">
        <f t="shared" si="1"/>
        <v>0</v>
      </c>
      <c r="Q30" s="28">
        <f t="shared" si="1"/>
        <v>-636615</v>
      </c>
      <c r="R30" s="28">
        <f t="shared" si="1"/>
        <v>-636615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-3191056</v>
      </c>
      <c r="X30" s="28">
        <f t="shared" si="1"/>
        <v>-17656767</v>
      </c>
      <c r="Y30" s="28">
        <f t="shared" si="1"/>
        <v>14465711</v>
      </c>
      <c r="Z30" s="29">
        <f>+IF(X30&lt;&gt;0,+(Y30/X30)*100,0)</f>
        <v>-81.927291672365612</v>
      </c>
      <c r="AA30" s="30">
        <f>SUM(AA21:AA29)</f>
        <v>-23542330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-9892932</v>
      </c>
      <c r="D41" s="32">
        <f>+D17+D30+D39</f>
        <v>0</v>
      </c>
      <c r="E41" s="33">
        <f t="shared" si="3"/>
        <v>-20958714</v>
      </c>
      <c r="F41" s="34">
        <f t="shared" si="3"/>
        <v>-22083172</v>
      </c>
      <c r="G41" s="34">
        <f t="shared" si="3"/>
        <v>259118</v>
      </c>
      <c r="H41" s="34">
        <f t="shared" si="3"/>
        <v>-85502</v>
      </c>
      <c r="I41" s="34">
        <f t="shared" si="3"/>
        <v>143168</v>
      </c>
      <c r="J41" s="34">
        <f t="shared" si="3"/>
        <v>316784</v>
      </c>
      <c r="K41" s="34">
        <f t="shared" si="3"/>
        <v>-598817</v>
      </c>
      <c r="L41" s="34">
        <f t="shared" si="3"/>
        <v>-843980</v>
      </c>
      <c r="M41" s="34">
        <f t="shared" si="3"/>
        <v>-282524</v>
      </c>
      <c r="N41" s="34">
        <f t="shared" si="3"/>
        <v>-1725321</v>
      </c>
      <c r="O41" s="34">
        <f t="shared" si="3"/>
        <v>203470</v>
      </c>
      <c r="P41" s="34">
        <f t="shared" si="3"/>
        <v>0</v>
      </c>
      <c r="Q41" s="34">
        <f t="shared" si="3"/>
        <v>-427496</v>
      </c>
      <c r="R41" s="34">
        <f t="shared" si="3"/>
        <v>-224026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-1632563</v>
      </c>
      <c r="X41" s="34">
        <f t="shared" si="3"/>
        <v>-16562439</v>
      </c>
      <c r="Y41" s="34">
        <f t="shared" si="3"/>
        <v>14929876</v>
      </c>
      <c r="Z41" s="35">
        <f>+IF(X41&lt;&gt;0,+(Y41/X41)*100,0)</f>
        <v>-90.142979545464286</v>
      </c>
      <c r="AA41" s="36">
        <f>+AA17+AA30+AA39</f>
        <v>-22083172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259118</v>
      </c>
      <c r="I42" s="34">
        <f>+H43+I60</f>
        <v>173616</v>
      </c>
      <c r="J42" s="34">
        <f>+G42</f>
        <v>0</v>
      </c>
      <c r="K42" s="34">
        <f>+I43+K60</f>
        <v>316784</v>
      </c>
      <c r="L42" s="34">
        <f>+K43+L60</f>
        <v>-282033</v>
      </c>
      <c r="M42" s="34">
        <f>+L43+M60</f>
        <v>-1126013</v>
      </c>
      <c r="N42" s="34">
        <f>+K42</f>
        <v>316784</v>
      </c>
      <c r="O42" s="34">
        <f>+M43+O60</f>
        <v>-1408537</v>
      </c>
      <c r="P42" s="34">
        <f>+O43+P60</f>
        <v>-1205067</v>
      </c>
      <c r="Q42" s="34">
        <f>+P43+Q60</f>
        <v>-1205067</v>
      </c>
      <c r="R42" s="34">
        <f>+O42</f>
        <v>-1408537</v>
      </c>
      <c r="S42" s="34">
        <f>+Q43+S60</f>
        <v>-1632563</v>
      </c>
      <c r="T42" s="34">
        <f>+S43+T60</f>
        <v>-1632563</v>
      </c>
      <c r="U42" s="34">
        <f>+T43+U60</f>
        <v>-1632563</v>
      </c>
      <c r="V42" s="34">
        <f>+S42</f>
        <v>-1632563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-9892932</v>
      </c>
      <c r="D43" s="44">
        <f t="shared" ref="D43:AA43" si="4">+D41+D42</f>
        <v>0</v>
      </c>
      <c r="E43" s="45">
        <f t="shared" si="4"/>
        <v>-20958714</v>
      </c>
      <c r="F43" s="46">
        <f t="shared" si="4"/>
        <v>-22083172</v>
      </c>
      <c r="G43" s="46">
        <f t="shared" si="4"/>
        <v>259118</v>
      </c>
      <c r="H43" s="46">
        <f t="shared" si="4"/>
        <v>173616</v>
      </c>
      <c r="I43" s="46">
        <f t="shared" si="4"/>
        <v>316784</v>
      </c>
      <c r="J43" s="46">
        <f>+I43</f>
        <v>316784</v>
      </c>
      <c r="K43" s="46">
        <f t="shared" si="4"/>
        <v>-282033</v>
      </c>
      <c r="L43" s="46">
        <f t="shared" si="4"/>
        <v>-1126013</v>
      </c>
      <c r="M43" s="46">
        <f t="shared" si="4"/>
        <v>-1408537</v>
      </c>
      <c r="N43" s="46">
        <f>+M43</f>
        <v>-1408537</v>
      </c>
      <c r="O43" s="46">
        <f t="shared" si="4"/>
        <v>-1205067</v>
      </c>
      <c r="P43" s="46">
        <f t="shared" si="4"/>
        <v>-1205067</v>
      </c>
      <c r="Q43" s="46">
        <f t="shared" si="4"/>
        <v>-1632563</v>
      </c>
      <c r="R43" s="46">
        <f>+Q43</f>
        <v>-1632563</v>
      </c>
      <c r="S43" s="46">
        <f t="shared" si="4"/>
        <v>-1632563</v>
      </c>
      <c r="T43" s="46">
        <f t="shared" si="4"/>
        <v>-1632563</v>
      </c>
      <c r="U43" s="46">
        <f t="shared" si="4"/>
        <v>-1632563</v>
      </c>
      <c r="V43" s="46">
        <f>+U43</f>
        <v>-1632563</v>
      </c>
      <c r="W43" s="46">
        <f>+V43</f>
        <v>-1632563</v>
      </c>
      <c r="X43" s="46">
        <f t="shared" si="4"/>
        <v>-16562439</v>
      </c>
      <c r="Y43" s="46">
        <f t="shared" si="4"/>
        <v>14929876</v>
      </c>
      <c r="Z43" s="47">
        <f>+IF(X43&lt;&gt;0,+(Y43/X43)*100,0)</f>
        <v>-90.142979545464286</v>
      </c>
      <c r="AA43" s="48">
        <f t="shared" si="4"/>
        <v>-22083172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5781016</v>
      </c>
      <c r="D7" s="18"/>
      <c r="E7" s="19">
        <v>6427261</v>
      </c>
      <c r="F7" s="20">
        <v>6427261</v>
      </c>
      <c r="G7" s="20">
        <v>536980</v>
      </c>
      <c r="H7" s="20"/>
      <c r="I7" s="20">
        <v>618573</v>
      </c>
      <c r="J7" s="20">
        <v>1155553</v>
      </c>
      <c r="K7" s="20">
        <v>499006</v>
      </c>
      <c r="L7" s="20">
        <v>474020</v>
      </c>
      <c r="M7" s="20">
        <v>492158</v>
      </c>
      <c r="N7" s="20">
        <v>1465184</v>
      </c>
      <c r="O7" s="20">
        <v>609626</v>
      </c>
      <c r="P7" s="20">
        <v>489434</v>
      </c>
      <c r="Q7" s="20">
        <v>626345</v>
      </c>
      <c r="R7" s="20">
        <v>1725405</v>
      </c>
      <c r="S7" s="20"/>
      <c r="T7" s="20"/>
      <c r="U7" s="20"/>
      <c r="V7" s="20"/>
      <c r="W7" s="20">
        <v>4346142</v>
      </c>
      <c r="X7" s="20">
        <v>4858187</v>
      </c>
      <c r="Y7" s="20">
        <v>-512045</v>
      </c>
      <c r="Z7" s="21">
        <v>-10.539837186176653</v>
      </c>
      <c r="AA7" s="22">
        <v>6427261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42659</v>
      </c>
      <c r="D11" s="18"/>
      <c r="E11" s="19">
        <v>559096</v>
      </c>
      <c r="F11" s="20">
        <v>559096</v>
      </c>
      <c r="G11" s="20">
        <v>15154</v>
      </c>
      <c r="H11" s="20"/>
      <c r="I11" s="20">
        <v>4897</v>
      </c>
      <c r="J11" s="20">
        <v>20051</v>
      </c>
      <c r="K11" s="20">
        <v>3779</v>
      </c>
      <c r="L11" s="20">
        <v>1825</v>
      </c>
      <c r="M11" s="20">
        <v>1935</v>
      </c>
      <c r="N11" s="20">
        <v>7539</v>
      </c>
      <c r="O11" s="20">
        <v>3726</v>
      </c>
      <c r="P11" s="20">
        <v>1816</v>
      </c>
      <c r="Q11" s="20">
        <v>8298</v>
      </c>
      <c r="R11" s="20">
        <v>13840</v>
      </c>
      <c r="S11" s="20"/>
      <c r="T11" s="20"/>
      <c r="U11" s="20"/>
      <c r="V11" s="20"/>
      <c r="W11" s="20">
        <v>41430</v>
      </c>
      <c r="X11" s="20">
        <v>407272</v>
      </c>
      <c r="Y11" s="20">
        <v>-365842</v>
      </c>
      <c r="Z11" s="21">
        <v>-89.827437191852127</v>
      </c>
      <c r="AA11" s="22">
        <v>559096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-2711999</v>
      </c>
      <c r="F14" s="20">
        <v>-2868211</v>
      </c>
      <c r="G14" s="20"/>
      <c r="H14" s="20"/>
      <c r="I14" s="20">
        <v>-78477</v>
      </c>
      <c r="J14" s="20">
        <v>-78477</v>
      </c>
      <c r="K14" s="20">
        <v>-108917</v>
      </c>
      <c r="L14" s="20">
        <v>-36100</v>
      </c>
      <c r="M14" s="20">
        <v>-48842</v>
      </c>
      <c r="N14" s="20">
        <v>-193859</v>
      </c>
      <c r="O14" s="20">
        <v>-43688</v>
      </c>
      <c r="P14" s="20">
        <v>-122908</v>
      </c>
      <c r="Q14" s="20">
        <v>-71049</v>
      </c>
      <c r="R14" s="20">
        <v>-237645</v>
      </c>
      <c r="S14" s="20"/>
      <c r="T14" s="20"/>
      <c r="U14" s="20"/>
      <c r="V14" s="20"/>
      <c r="W14" s="20">
        <v>-509981</v>
      </c>
      <c r="X14" s="20">
        <v>-2299789</v>
      </c>
      <c r="Y14" s="20">
        <v>1789808</v>
      </c>
      <c r="Z14" s="21">
        <v>-77.824878717134482</v>
      </c>
      <c r="AA14" s="22">
        <v>-2868211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5823675</v>
      </c>
      <c r="D17" s="26">
        <f>SUM(D6:D16)</f>
        <v>0</v>
      </c>
      <c r="E17" s="27">
        <f t="shared" si="0"/>
        <v>4274358</v>
      </c>
      <c r="F17" s="28">
        <f t="shared" si="0"/>
        <v>4118146</v>
      </c>
      <c r="G17" s="28">
        <f t="shared" si="0"/>
        <v>552134</v>
      </c>
      <c r="H17" s="28">
        <f t="shared" si="0"/>
        <v>0</v>
      </c>
      <c r="I17" s="28">
        <f t="shared" si="0"/>
        <v>544993</v>
      </c>
      <c r="J17" s="28">
        <f t="shared" si="0"/>
        <v>1097127</v>
      </c>
      <c r="K17" s="28">
        <f t="shared" si="0"/>
        <v>393868</v>
      </c>
      <c r="L17" s="28">
        <f t="shared" si="0"/>
        <v>439745</v>
      </c>
      <c r="M17" s="28">
        <f t="shared" si="0"/>
        <v>445251</v>
      </c>
      <c r="N17" s="28">
        <f t="shared" si="0"/>
        <v>1278864</v>
      </c>
      <c r="O17" s="28">
        <f t="shared" si="0"/>
        <v>569664</v>
      </c>
      <c r="P17" s="28">
        <f t="shared" si="0"/>
        <v>368342</v>
      </c>
      <c r="Q17" s="28">
        <f t="shared" si="0"/>
        <v>563594</v>
      </c>
      <c r="R17" s="28">
        <f t="shared" si="0"/>
        <v>1501600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3877591</v>
      </c>
      <c r="X17" s="28">
        <f t="shared" si="0"/>
        <v>2965670</v>
      </c>
      <c r="Y17" s="28">
        <f t="shared" si="0"/>
        <v>911921</v>
      </c>
      <c r="Z17" s="29">
        <f>+IF(X17&lt;&gt;0,+(Y17/X17)*100,0)</f>
        <v>30.749240475170875</v>
      </c>
      <c r="AA17" s="30">
        <f>SUM(AA6:AA16)</f>
        <v>4118146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-26087</v>
      </c>
      <c r="F28" s="20">
        <v>-1380000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-1041521</v>
      </c>
      <c r="Y28" s="20">
        <v>1041521</v>
      </c>
      <c r="Z28" s="21">
        <v>-100</v>
      </c>
      <c r="AA28" s="22">
        <v>-1380000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-26087</v>
      </c>
      <c r="F30" s="28">
        <f t="shared" si="1"/>
        <v>-1380000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-1041521</v>
      </c>
      <c r="Y30" s="28">
        <f t="shared" si="1"/>
        <v>1041521</v>
      </c>
      <c r="Z30" s="29">
        <f>+IF(X30&lt;&gt;0,+(Y30/X30)*100,0)</f>
        <v>-100</v>
      </c>
      <c r="AA30" s="30">
        <f>SUM(AA21:AA29)</f>
        <v>-1380000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5823675</v>
      </c>
      <c r="D41" s="32">
        <f>+D17+D30+D39</f>
        <v>0</v>
      </c>
      <c r="E41" s="33">
        <f t="shared" si="3"/>
        <v>4248271</v>
      </c>
      <c r="F41" s="34">
        <f t="shared" si="3"/>
        <v>2738146</v>
      </c>
      <c r="G41" s="34">
        <f t="shared" si="3"/>
        <v>552134</v>
      </c>
      <c r="H41" s="34">
        <f t="shared" si="3"/>
        <v>0</v>
      </c>
      <c r="I41" s="34">
        <f t="shared" si="3"/>
        <v>544993</v>
      </c>
      <c r="J41" s="34">
        <f t="shared" si="3"/>
        <v>1097127</v>
      </c>
      <c r="K41" s="34">
        <f t="shared" si="3"/>
        <v>393868</v>
      </c>
      <c r="L41" s="34">
        <f t="shared" si="3"/>
        <v>439745</v>
      </c>
      <c r="M41" s="34">
        <f t="shared" si="3"/>
        <v>445251</v>
      </c>
      <c r="N41" s="34">
        <f t="shared" si="3"/>
        <v>1278864</v>
      </c>
      <c r="O41" s="34">
        <f t="shared" si="3"/>
        <v>569664</v>
      </c>
      <c r="P41" s="34">
        <f t="shared" si="3"/>
        <v>368342</v>
      </c>
      <c r="Q41" s="34">
        <f t="shared" si="3"/>
        <v>563594</v>
      </c>
      <c r="R41" s="34">
        <f t="shared" si="3"/>
        <v>1501600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3877591</v>
      </c>
      <c r="X41" s="34">
        <f t="shared" si="3"/>
        <v>1924149</v>
      </c>
      <c r="Y41" s="34">
        <f t="shared" si="3"/>
        <v>1953442</v>
      </c>
      <c r="Z41" s="35">
        <f>+IF(X41&lt;&gt;0,+(Y41/X41)*100,0)</f>
        <v>101.52238729952825</v>
      </c>
      <c r="AA41" s="36">
        <f>+AA17+AA30+AA39</f>
        <v>2738146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552134</v>
      </c>
      <c r="I42" s="34">
        <f>+H43+I60</f>
        <v>552134</v>
      </c>
      <c r="J42" s="34">
        <f>+G42</f>
        <v>0</v>
      </c>
      <c r="K42" s="34">
        <f>+I43+K60</f>
        <v>1097127</v>
      </c>
      <c r="L42" s="34">
        <f>+K43+L60</f>
        <v>1490995</v>
      </c>
      <c r="M42" s="34">
        <f>+L43+M60</f>
        <v>1930740</v>
      </c>
      <c r="N42" s="34">
        <f>+K42</f>
        <v>1097127</v>
      </c>
      <c r="O42" s="34">
        <f>+M43+O60</f>
        <v>2375991</v>
      </c>
      <c r="P42" s="34">
        <f>+O43+P60</f>
        <v>2945655</v>
      </c>
      <c r="Q42" s="34">
        <f>+P43+Q60</f>
        <v>3313997</v>
      </c>
      <c r="R42" s="34">
        <f>+O42</f>
        <v>2375991</v>
      </c>
      <c r="S42" s="34">
        <f>+Q43+S60</f>
        <v>3877591</v>
      </c>
      <c r="T42" s="34">
        <f>+S43+T60</f>
        <v>3877591</v>
      </c>
      <c r="U42" s="34">
        <f>+T43+U60</f>
        <v>3877591</v>
      </c>
      <c r="V42" s="34">
        <f>+S42</f>
        <v>3877591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5823675</v>
      </c>
      <c r="D43" s="44">
        <f t="shared" ref="D43:AA43" si="4">+D41+D42</f>
        <v>0</v>
      </c>
      <c r="E43" s="45">
        <f t="shared" si="4"/>
        <v>4248271</v>
      </c>
      <c r="F43" s="46">
        <f t="shared" si="4"/>
        <v>2738146</v>
      </c>
      <c r="G43" s="46">
        <f t="shared" si="4"/>
        <v>552134</v>
      </c>
      <c r="H43" s="46">
        <f t="shared" si="4"/>
        <v>552134</v>
      </c>
      <c r="I43" s="46">
        <f t="shared" si="4"/>
        <v>1097127</v>
      </c>
      <c r="J43" s="46">
        <f>+I43</f>
        <v>1097127</v>
      </c>
      <c r="K43" s="46">
        <f t="shared" si="4"/>
        <v>1490995</v>
      </c>
      <c r="L43" s="46">
        <f t="shared" si="4"/>
        <v>1930740</v>
      </c>
      <c r="M43" s="46">
        <f t="shared" si="4"/>
        <v>2375991</v>
      </c>
      <c r="N43" s="46">
        <f>+M43</f>
        <v>2375991</v>
      </c>
      <c r="O43" s="46">
        <f t="shared" si="4"/>
        <v>2945655</v>
      </c>
      <c r="P43" s="46">
        <f t="shared" si="4"/>
        <v>3313997</v>
      </c>
      <c r="Q43" s="46">
        <f t="shared" si="4"/>
        <v>3877591</v>
      </c>
      <c r="R43" s="46">
        <f>+Q43</f>
        <v>3877591</v>
      </c>
      <c r="S43" s="46">
        <f t="shared" si="4"/>
        <v>3877591</v>
      </c>
      <c r="T43" s="46">
        <f t="shared" si="4"/>
        <v>3877591</v>
      </c>
      <c r="U43" s="46">
        <f t="shared" si="4"/>
        <v>3877591</v>
      </c>
      <c r="V43" s="46">
        <f>+U43</f>
        <v>3877591</v>
      </c>
      <c r="W43" s="46">
        <f>+V43</f>
        <v>3877591</v>
      </c>
      <c r="X43" s="46">
        <f t="shared" si="4"/>
        <v>1924149</v>
      </c>
      <c r="Y43" s="46">
        <f t="shared" si="4"/>
        <v>1953442</v>
      </c>
      <c r="Z43" s="47">
        <f>+IF(X43&lt;&gt;0,+(Y43/X43)*100,0)</f>
        <v>101.52238729952825</v>
      </c>
      <c r="AA43" s="48">
        <f t="shared" si="4"/>
        <v>2738146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1515117</v>
      </c>
      <c r="L7" s="20">
        <v>429</v>
      </c>
      <c r="M7" s="20"/>
      <c r="N7" s="20">
        <v>1515546</v>
      </c>
      <c r="O7" s="20">
        <v>214</v>
      </c>
      <c r="P7" s="20">
        <v>417</v>
      </c>
      <c r="Q7" s="20">
        <v>429</v>
      </c>
      <c r="R7" s="20">
        <v>1060</v>
      </c>
      <c r="S7" s="20"/>
      <c r="T7" s="20"/>
      <c r="U7" s="20"/>
      <c r="V7" s="20"/>
      <c r="W7" s="20">
        <v>1516606</v>
      </c>
      <c r="X7" s="20"/>
      <c r="Y7" s="20">
        <v>1516606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3875430</v>
      </c>
      <c r="R9" s="20">
        <v>3875430</v>
      </c>
      <c r="S9" s="20"/>
      <c r="T9" s="20"/>
      <c r="U9" s="20"/>
      <c r="V9" s="20"/>
      <c r="W9" s="20">
        <v>3875430</v>
      </c>
      <c r="X9" s="20"/>
      <c r="Y9" s="20">
        <v>3875430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-282411</v>
      </c>
      <c r="M14" s="20">
        <v>-245564</v>
      </c>
      <c r="N14" s="20">
        <v>-527975</v>
      </c>
      <c r="O14" s="20">
        <v>-186055</v>
      </c>
      <c r="P14" s="20">
        <v>-236757</v>
      </c>
      <c r="Q14" s="20">
        <v>-202754</v>
      </c>
      <c r="R14" s="20">
        <v>-625566</v>
      </c>
      <c r="S14" s="20"/>
      <c r="T14" s="20"/>
      <c r="U14" s="20"/>
      <c r="V14" s="20"/>
      <c r="W14" s="20">
        <v>-1153541</v>
      </c>
      <c r="X14" s="20"/>
      <c r="Y14" s="20">
        <v>-1153541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1515117</v>
      </c>
      <c r="L17" s="28">
        <f t="shared" si="0"/>
        <v>-281982</v>
      </c>
      <c r="M17" s="28">
        <f t="shared" si="0"/>
        <v>-245564</v>
      </c>
      <c r="N17" s="28">
        <f t="shared" si="0"/>
        <v>987571</v>
      </c>
      <c r="O17" s="28">
        <f t="shared" si="0"/>
        <v>-185841</v>
      </c>
      <c r="P17" s="28">
        <f t="shared" si="0"/>
        <v>-236340</v>
      </c>
      <c r="Q17" s="28">
        <f t="shared" si="0"/>
        <v>3673105</v>
      </c>
      <c r="R17" s="28">
        <f t="shared" si="0"/>
        <v>3250924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4238495</v>
      </c>
      <c r="X17" s="28">
        <f t="shared" si="0"/>
        <v>0</v>
      </c>
      <c r="Y17" s="28">
        <f t="shared" si="0"/>
        <v>4238495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>
        <v>-1886707</v>
      </c>
      <c r="M28" s="20"/>
      <c r="N28" s="20">
        <v>-1886707</v>
      </c>
      <c r="O28" s="20">
        <v>-1044649</v>
      </c>
      <c r="P28" s="20">
        <v>-1429650</v>
      </c>
      <c r="Q28" s="20">
        <v>-1992188</v>
      </c>
      <c r="R28" s="20">
        <v>-4466487</v>
      </c>
      <c r="S28" s="20"/>
      <c r="T28" s="20"/>
      <c r="U28" s="20"/>
      <c r="V28" s="20"/>
      <c r="W28" s="20">
        <v>-6353194</v>
      </c>
      <c r="X28" s="20"/>
      <c r="Y28" s="20">
        <v>-6353194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-1886707</v>
      </c>
      <c r="M30" s="28">
        <f t="shared" si="1"/>
        <v>0</v>
      </c>
      <c r="N30" s="28">
        <f t="shared" si="1"/>
        <v>-1886707</v>
      </c>
      <c r="O30" s="28">
        <f t="shared" si="1"/>
        <v>-1044649</v>
      </c>
      <c r="P30" s="28">
        <f t="shared" si="1"/>
        <v>-1429650</v>
      </c>
      <c r="Q30" s="28">
        <f t="shared" si="1"/>
        <v>-1992188</v>
      </c>
      <c r="R30" s="28">
        <f t="shared" si="1"/>
        <v>-4466487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-6353194</v>
      </c>
      <c r="X30" s="28">
        <f t="shared" si="1"/>
        <v>0</v>
      </c>
      <c r="Y30" s="28">
        <f t="shared" si="1"/>
        <v>-6353194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1515117</v>
      </c>
      <c r="L41" s="34">
        <f t="shared" si="3"/>
        <v>-2168689</v>
      </c>
      <c r="M41" s="34">
        <f t="shared" si="3"/>
        <v>-245564</v>
      </c>
      <c r="N41" s="34">
        <f t="shared" si="3"/>
        <v>-899136</v>
      </c>
      <c r="O41" s="34">
        <f t="shared" si="3"/>
        <v>-1230490</v>
      </c>
      <c r="P41" s="34">
        <f t="shared" si="3"/>
        <v>-1665990</v>
      </c>
      <c r="Q41" s="34">
        <f t="shared" si="3"/>
        <v>1680917</v>
      </c>
      <c r="R41" s="34">
        <f t="shared" si="3"/>
        <v>-1215563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-2114699</v>
      </c>
      <c r="X41" s="34">
        <f t="shared" si="3"/>
        <v>0</v>
      </c>
      <c r="Y41" s="34">
        <f t="shared" si="3"/>
        <v>-2114699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1515117</v>
      </c>
      <c r="M42" s="34">
        <f>+L43+M60</f>
        <v>-653572</v>
      </c>
      <c r="N42" s="34">
        <f>+K42</f>
        <v>0</v>
      </c>
      <c r="O42" s="34">
        <f>+M43+O60</f>
        <v>-899136</v>
      </c>
      <c r="P42" s="34">
        <f>+O43+P60</f>
        <v>-2129626</v>
      </c>
      <c r="Q42" s="34">
        <f>+P43+Q60</f>
        <v>-3795616</v>
      </c>
      <c r="R42" s="34">
        <f>+O42</f>
        <v>-899136</v>
      </c>
      <c r="S42" s="34">
        <f>+Q43+S60</f>
        <v>-2114699</v>
      </c>
      <c r="T42" s="34">
        <f>+S43+T60</f>
        <v>-2114699</v>
      </c>
      <c r="U42" s="34">
        <f>+T43+U60</f>
        <v>-2114699</v>
      </c>
      <c r="V42" s="34">
        <f>+S42</f>
        <v>-2114699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1515117</v>
      </c>
      <c r="L43" s="46">
        <f t="shared" si="4"/>
        <v>-653572</v>
      </c>
      <c r="M43" s="46">
        <f t="shared" si="4"/>
        <v>-899136</v>
      </c>
      <c r="N43" s="46">
        <f>+M43</f>
        <v>-899136</v>
      </c>
      <c r="O43" s="46">
        <f t="shared" si="4"/>
        <v>-2129626</v>
      </c>
      <c r="P43" s="46">
        <f t="shared" si="4"/>
        <v>-3795616</v>
      </c>
      <c r="Q43" s="46">
        <f t="shared" si="4"/>
        <v>-2114699</v>
      </c>
      <c r="R43" s="46">
        <f>+Q43</f>
        <v>-2114699</v>
      </c>
      <c r="S43" s="46">
        <f t="shared" si="4"/>
        <v>-2114699</v>
      </c>
      <c r="T43" s="46">
        <f t="shared" si="4"/>
        <v>-2114699</v>
      </c>
      <c r="U43" s="46">
        <f t="shared" si="4"/>
        <v>-2114699</v>
      </c>
      <c r="V43" s="46">
        <f>+U43</f>
        <v>-2114699</v>
      </c>
      <c r="W43" s="46">
        <f>+V43</f>
        <v>-2114699</v>
      </c>
      <c r="X43" s="46">
        <f t="shared" si="4"/>
        <v>0</v>
      </c>
      <c r="Y43" s="46">
        <f t="shared" si="4"/>
        <v>-2114699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83969888</v>
      </c>
      <c r="D6" s="18"/>
      <c r="E6" s="19">
        <v>10513932</v>
      </c>
      <c r="F6" s="20">
        <v>10408631</v>
      </c>
      <c r="G6" s="20">
        <v>-191256</v>
      </c>
      <c r="H6" s="20">
        <v>26056</v>
      </c>
      <c r="I6" s="20">
        <v>20878</v>
      </c>
      <c r="J6" s="20">
        <v>-144322</v>
      </c>
      <c r="K6" s="20">
        <v>608309</v>
      </c>
      <c r="L6" s="20">
        <v>697545</v>
      </c>
      <c r="M6" s="20">
        <v>13556</v>
      </c>
      <c r="N6" s="20">
        <v>1319410</v>
      </c>
      <c r="O6" s="20">
        <v>20421</v>
      </c>
      <c r="P6" s="20">
        <v>11232</v>
      </c>
      <c r="Q6" s="20">
        <v>3782825</v>
      </c>
      <c r="R6" s="20">
        <v>3814478</v>
      </c>
      <c r="S6" s="20"/>
      <c r="T6" s="20"/>
      <c r="U6" s="20"/>
      <c r="V6" s="20"/>
      <c r="W6" s="20">
        <v>4989566</v>
      </c>
      <c r="X6" s="20">
        <v>7806465</v>
      </c>
      <c r="Y6" s="20">
        <v>-2816899</v>
      </c>
      <c r="Z6" s="21">
        <v>-36.084181508531707</v>
      </c>
      <c r="AA6" s="22">
        <v>10408631</v>
      </c>
    </row>
    <row r="7" spans="1:27" x14ac:dyDescent="0.25">
      <c r="A7" s="23" t="s">
        <v>35</v>
      </c>
      <c r="B7" s="17" t="s">
        <v>32</v>
      </c>
      <c r="C7" s="18">
        <v>2304740611</v>
      </c>
      <c r="D7" s="18"/>
      <c r="E7" s="19">
        <v>15572572091</v>
      </c>
      <c r="F7" s="20">
        <v>11957269281</v>
      </c>
      <c r="G7" s="20">
        <v>-32045734</v>
      </c>
      <c r="H7" s="20">
        <v>34333438</v>
      </c>
      <c r="I7" s="20">
        <v>117772695</v>
      </c>
      <c r="J7" s="20">
        <v>120060399</v>
      </c>
      <c r="K7" s="20">
        <v>208529237</v>
      </c>
      <c r="L7" s="20">
        <v>187031709</v>
      </c>
      <c r="M7" s="20">
        <v>203757241</v>
      </c>
      <c r="N7" s="20">
        <v>599318187</v>
      </c>
      <c r="O7" s="20">
        <v>174734026</v>
      </c>
      <c r="P7" s="20">
        <v>218778678</v>
      </c>
      <c r="Q7" s="20">
        <v>168265712</v>
      </c>
      <c r="R7" s="20">
        <v>561778416</v>
      </c>
      <c r="S7" s="20"/>
      <c r="T7" s="20"/>
      <c r="U7" s="20"/>
      <c r="V7" s="20"/>
      <c r="W7" s="20">
        <v>1281157002</v>
      </c>
      <c r="X7" s="20">
        <v>7247968861</v>
      </c>
      <c r="Y7" s="20">
        <v>-5966811859</v>
      </c>
      <c r="Z7" s="21">
        <v>-82.323916857677574</v>
      </c>
      <c r="AA7" s="22">
        <v>11957269281</v>
      </c>
    </row>
    <row r="8" spans="1:27" x14ac:dyDescent="0.25">
      <c r="A8" s="23" t="s">
        <v>36</v>
      </c>
      <c r="B8" s="17" t="s">
        <v>32</v>
      </c>
      <c r="C8" s="18">
        <v>1870523300</v>
      </c>
      <c r="D8" s="18"/>
      <c r="E8" s="19">
        <v>183714324</v>
      </c>
      <c r="F8" s="20">
        <v>230619616</v>
      </c>
      <c r="G8" s="20">
        <v>336302907</v>
      </c>
      <c r="H8" s="20">
        <v>157274194</v>
      </c>
      <c r="I8" s="20">
        <v>144919924</v>
      </c>
      <c r="J8" s="20">
        <v>638497025</v>
      </c>
      <c r="K8" s="20">
        <v>190069130</v>
      </c>
      <c r="L8" s="20">
        <v>149035695</v>
      </c>
      <c r="M8" s="20">
        <v>388937756</v>
      </c>
      <c r="N8" s="20">
        <v>728042581</v>
      </c>
      <c r="O8" s="20">
        <v>12428317</v>
      </c>
      <c r="P8" s="20">
        <v>160453178</v>
      </c>
      <c r="Q8" s="20">
        <v>253233762</v>
      </c>
      <c r="R8" s="20">
        <v>426115257</v>
      </c>
      <c r="S8" s="20"/>
      <c r="T8" s="20"/>
      <c r="U8" s="20"/>
      <c r="V8" s="20"/>
      <c r="W8" s="20">
        <v>1792654863</v>
      </c>
      <c r="X8" s="20">
        <v>-30869364</v>
      </c>
      <c r="Y8" s="20">
        <v>1823524227</v>
      </c>
      <c r="Z8" s="21">
        <v>-5907.2296630406772</v>
      </c>
      <c r="AA8" s="22">
        <v>230619616</v>
      </c>
    </row>
    <row r="9" spans="1:27" x14ac:dyDescent="0.25">
      <c r="A9" s="23" t="s">
        <v>37</v>
      </c>
      <c r="B9" s="17" t="s">
        <v>38</v>
      </c>
      <c r="C9" s="18">
        <v>1071379548</v>
      </c>
      <c r="D9" s="18"/>
      <c r="E9" s="19">
        <v>2701113957</v>
      </c>
      <c r="F9" s="20">
        <v>2765458009</v>
      </c>
      <c r="G9" s="20">
        <v>377354332</v>
      </c>
      <c r="H9" s="20">
        <v>12308526</v>
      </c>
      <c r="I9" s="20">
        <v>12136812</v>
      </c>
      <c r="J9" s="20">
        <v>401799670</v>
      </c>
      <c r="K9" s="20">
        <v>10234408</v>
      </c>
      <c r="L9" s="20">
        <v>14232091</v>
      </c>
      <c r="M9" s="20">
        <v>366356048</v>
      </c>
      <c r="N9" s="20">
        <v>390822547</v>
      </c>
      <c r="O9" s="20">
        <v>6909607</v>
      </c>
      <c r="P9" s="20">
        <v>10558917</v>
      </c>
      <c r="Q9" s="20">
        <v>209424891</v>
      </c>
      <c r="R9" s="20">
        <v>226893415</v>
      </c>
      <c r="S9" s="20"/>
      <c r="T9" s="20"/>
      <c r="U9" s="20"/>
      <c r="V9" s="20"/>
      <c r="W9" s="20">
        <v>1019515632</v>
      </c>
      <c r="X9" s="20">
        <v>1525533900</v>
      </c>
      <c r="Y9" s="20">
        <v>-506018268</v>
      </c>
      <c r="Z9" s="21">
        <v>-33.169913038314</v>
      </c>
      <c r="AA9" s="22">
        <v>2765458009</v>
      </c>
    </row>
    <row r="10" spans="1:27" x14ac:dyDescent="0.25">
      <c r="A10" s="23" t="s">
        <v>39</v>
      </c>
      <c r="B10" s="17" t="s">
        <v>38</v>
      </c>
      <c r="C10" s="18">
        <v>126412181</v>
      </c>
      <c r="D10" s="18"/>
      <c r="E10" s="19">
        <v>1083100983</v>
      </c>
      <c r="F10" s="20">
        <v>1250809556</v>
      </c>
      <c r="G10" s="20">
        <v>71604014</v>
      </c>
      <c r="H10" s="20">
        <v>46721563</v>
      </c>
      <c r="I10" s="20">
        <v>26844181</v>
      </c>
      <c r="J10" s="20">
        <v>145169758</v>
      </c>
      <c r="K10" s="20">
        <v>118854945</v>
      </c>
      <c r="L10" s="20">
        <v>80669687</v>
      </c>
      <c r="M10" s="20">
        <v>152876276</v>
      </c>
      <c r="N10" s="20">
        <v>352400908</v>
      </c>
      <c r="O10" s="20">
        <v>-3645441</v>
      </c>
      <c r="P10" s="20">
        <v>144716365</v>
      </c>
      <c r="Q10" s="20">
        <v>-72017314</v>
      </c>
      <c r="R10" s="20">
        <v>69053610</v>
      </c>
      <c r="S10" s="20"/>
      <c r="T10" s="20"/>
      <c r="U10" s="20"/>
      <c r="V10" s="20"/>
      <c r="W10" s="20">
        <v>566624276</v>
      </c>
      <c r="X10" s="20">
        <v>502092408</v>
      </c>
      <c r="Y10" s="20">
        <v>64531868</v>
      </c>
      <c r="Z10" s="21">
        <v>12.852587884579206</v>
      </c>
      <c r="AA10" s="22">
        <v>1250809556</v>
      </c>
    </row>
    <row r="11" spans="1:27" x14ac:dyDescent="0.25">
      <c r="A11" s="23" t="s">
        <v>40</v>
      </c>
      <c r="B11" s="17" t="s">
        <v>32</v>
      </c>
      <c r="C11" s="18">
        <v>21326261</v>
      </c>
      <c r="D11" s="18"/>
      <c r="E11" s="19">
        <v>165312116</v>
      </c>
      <c r="F11" s="20">
        <v>244140192</v>
      </c>
      <c r="G11" s="20">
        <v>2301225</v>
      </c>
      <c r="H11" s="20">
        <v>2550902</v>
      </c>
      <c r="I11" s="20">
        <v>2635053</v>
      </c>
      <c r="J11" s="20">
        <v>7487180</v>
      </c>
      <c r="K11" s="20">
        <v>2674404</v>
      </c>
      <c r="L11" s="20">
        <v>2168183</v>
      </c>
      <c r="M11" s="20">
        <v>1934009</v>
      </c>
      <c r="N11" s="20">
        <v>6776596</v>
      </c>
      <c r="O11" s="20">
        <v>2679154</v>
      </c>
      <c r="P11" s="20">
        <v>1991654</v>
      </c>
      <c r="Q11" s="20">
        <v>4667231</v>
      </c>
      <c r="R11" s="20">
        <v>9338039</v>
      </c>
      <c r="S11" s="20"/>
      <c r="T11" s="20"/>
      <c r="U11" s="20"/>
      <c r="V11" s="20"/>
      <c r="W11" s="20">
        <v>23601815</v>
      </c>
      <c r="X11" s="20">
        <v>149426133</v>
      </c>
      <c r="Y11" s="20">
        <v>-125824318</v>
      </c>
      <c r="Z11" s="21">
        <v>-84.205028580910948</v>
      </c>
      <c r="AA11" s="22">
        <v>244140192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-2977884830</v>
      </c>
      <c r="D14" s="18"/>
      <c r="E14" s="19">
        <v>-6612056400</v>
      </c>
      <c r="F14" s="20">
        <v>-7616127896</v>
      </c>
      <c r="G14" s="20">
        <v>-416225773</v>
      </c>
      <c r="H14" s="20">
        <v>-218363972</v>
      </c>
      <c r="I14" s="20">
        <v>-382117416</v>
      </c>
      <c r="J14" s="20">
        <v>-1016707161</v>
      </c>
      <c r="K14" s="20">
        <v>-344003645</v>
      </c>
      <c r="L14" s="20">
        <v>-296737931</v>
      </c>
      <c r="M14" s="20">
        <v>-498215345</v>
      </c>
      <c r="N14" s="20">
        <v>-1138956921</v>
      </c>
      <c r="O14" s="20">
        <v>-275014400</v>
      </c>
      <c r="P14" s="20">
        <v>-360532049</v>
      </c>
      <c r="Q14" s="20">
        <v>-298565640</v>
      </c>
      <c r="R14" s="20">
        <v>-934112089</v>
      </c>
      <c r="S14" s="20"/>
      <c r="T14" s="20"/>
      <c r="U14" s="20"/>
      <c r="V14" s="20"/>
      <c r="W14" s="20">
        <v>-3089776171</v>
      </c>
      <c r="X14" s="20">
        <v>-4118725056</v>
      </c>
      <c r="Y14" s="20">
        <v>1028948885</v>
      </c>
      <c r="Z14" s="21">
        <v>-24.982218308091891</v>
      </c>
      <c r="AA14" s="22">
        <v>-7616127896</v>
      </c>
    </row>
    <row r="15" spans="1:27" x14ac:dyDescent="0.25">
      <c r="A15" s="23" t="s">
        <v>44</v>
      </c>
      <c r="B15" s="17" t="s">
        <v>32</v>
      </c>
      <c r="C15" s="18">
        <v>-11206341</v>
      </c>
      <c r="D15" s="18"/>
      <c r="E15" s="19">
        <v>-392803058</v>
      </c>
      <c r="F15" s="20">
        <v>-250185420</v>
      </c>
      <c r="G15" s="20">
        <v>-172</v>
      </c>
      <c r="H15" s="20">
        <v>-182103</v>
      </c>
      <c r="I15" s="20">
        <v>-182091</v>
      </c>
      <c r="J15" s="20">
        <v>-364366</v>
      </c>
      <c r="K15" s="20">
        <v>-182089</v>
      </c>
      <c r="L15" s="20">
        <v>-182078</v>
      </c>
      <c r="M15" s="20">
        <v>-3030130</v>
      </c>
      <c r="N15" s="20">
        <v>-3394297</v>
      </c>
      <c r="O15" s="20">
        <v>-1966275</v>
      </c>
      <c r="P15" s="20">
        <v>-181938</v>
      </c>
      <c r="Q15" s="20">
        <v>-182177</v>
      </c>
      <c r="R15" s="20">
        <v>-2330390</v>
      </c>
      <c r="S15" s="20"/>
      <c r="T15" s="20"/>
      <c r="U15" s="20"/>
      <c r="V15" s="20"/>
      <c r="W15" s="20">
        <v>-6089053</v>
      </c>
      <c r="X15" s="20">
        <v>-57850503</v>
      </c>
      <c r="Y15" s="20">
        <v>51761450</v>
      </c>
      <c r="Z15" s="21">
        <v>-89.474502926966764</v>
      </c>
      <c r="AA15" s="22">
        <v>-250185420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-3698082</v>
      </c>
      <c r="Y16" s="20">
        <v>3698082</v>
      </c>
      <c r="Z16" s="21">
        <v>-100</v>
      </c>
      <c r="AA16" s="22">
        <v>-4930781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2489260618</v>
      </c>
      <c r="D17" s="26">
        <f>SUM(D6:D16)</f>
        <v>0</v>
      </c>
      <c r="E17" s="27">
        <f t="shared" si="0"/>
        <v>12706537164</v>
      </c>
      <c r="F17" s="28">
        <f t="shared" si="0"/>
        <v>8587461188</v>
      </c>
      <c r="G17" s="28">
        <f t="shared" si="0"/>
        <v>339099543</v>
      </c>
      <c r="H17" s="28">
        <f t="shared" si="0"/>
        <v>34668604</v>
      </c>
      <c r="I17" s="28">
        <f t="shared" si="0"/>
        <v>-77969964</v>
      </c>
      <c r="J17" s="28">
        <f t="shared" si="0"/>
        <v>295798183</v>
      </c>
      <c r="K17" s="28">
        <f t="shared" si="0"/>
        <v>186784699</v>
      </c>
      <c r="L17" s="28">
        <f t="shared" si="0"/>
        <v>136914901</v>
      </c>
      <c r="M17" s="28">
        <f t="shared" si="0"/>
        <v>612629411</v>
      </c>
      <c r="N17" s="28">
        <f t="shared" si="0"/>
        <v>936329011</v>
      </c>
      <c r="O17" s="28">
        <f t="shared" si="0"/>
        <v>-83854591</v>
      </c>
      <c r="P17" s="28">
        <f t="shared" si="0"/>
        <v>175796037</v>
      </c>
      <c r="Q17" s="28">
        <f t="shared" si="0"/>
        <v>268609290</v>
      </c>
      <c r="R17" s="28">
        <f t="shared" si="0"/>
        <v>360550736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1592677930</v>
      </c>
      <c r="X17" s="28">
        <f t="shared" si="0"/>
        <v>5221684762</v>
      </c>
      <c r="Y17" s="28">
        <f t="shared" si="0"/>
        <v>-3629006832</v>
      </c>
      <c r="Z17" s="29">
        <f>+IF(X17&lt;&gt;0,+(Y17/X17)*100,0)</f>
        <v>-69.498772856024047</v>
      </c>
      <c r="AA17" s="30">
        <f>SUM(AA6:AA16)</f>
        <v>8587461188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386361</v>
      </c>
      <c r="D23" s="41"/>
      <c r="E23" s="19"/>
      <c r="F23" s="20"/>
      <c r="G23" s="37"/>
      <c r="H23" s="37"/>
      <c r="I23" s="37">
        <v>156886</v>
      </c>
      <c r="J23" s="20">
        <v>156886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156886</v>
      </c>
      <c r="X23" s="20"/>
      <c r="Y23" s="37">
        <v>156886</v>
      </c>
      <c r="Z23" s="38"/>
      <c r="AA23" s="39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-3090975693</v>
      </c>
      <c r="D28" s="18"/>
      <c r="E28" s="19">
        <v>-3980506312</v>
      </c>
      <c r="F28" s="20">
        <v>-4435811579</v>
      </c>
      <c r="G28" s="20">
        <v>-1177498350</v>
      </c>
      <c r="H28" s="20">
        <v>-180533178</v>
      </c>
      <c r="I28" s="20">
        <v>-163171349</v>
      </c>
      <c r="J28" s="20">
        <v>-1521202877</v>
      </c>
      <c r="K28" s="20">
        <v>-234648180</v>
      </c>
      <c r="L28" s="20">
        <v>-412775446</v>
      </c>
      <c r="M28" s="20">
        <v>-347627926</v>
      </c>
      <c r="N28" s="20">
        <v>-995051552</v>
      </c>
      <c r="O28" s="20">
        <v>-90501232</v>
      </c>
      <c r="P28" s="20">
        <v>58836688</v>
      </c>
      <c r="Q28" s="20">
        <v>-139895860</v>
      </c>
      <c r="R28" s="20">
        <v>-171560404</v>
      </c>
      <c r="S28" s="20"/>
      <c r="T28" s="20"/>
      <c r="U28" s="20"/>
      <c r="V28" s="20"/>
      <c r="W28" s="20">
        <v>-2687814833</v>
      </c>
      <c r="X28" s="20">
        <v>-2620185824</v>
      </c>
      <c r="Y28" s="20">
        <v>-67629009</v>
      </c>
      <c r="Z28" s="21">
        <v>2.5810768221300018</v>
      </c>
      <c r="AA28" s="22">
        <v>-4435811579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-3092246666</v>
      </c>
      <c r="D30" s="26">
        <f t="shared" ref="D30:Y30" si="1">SUM(D21:D29)</f>
        <v>0</v>
      </c>
      <c r="E30" s="27">
        <f t="shared" si="1"/>
        <v>-3980506312</v>
      </c>
      <c r="F30" s="28">
        <f t="shared" si="1"/>
        <v>-4435811579</v>
      </c>
      <c r="G30" s="28">
        <f t="shared" si="1"/>
        <v>-1177498350</v>
      </c>
      <c r="H30" s="28">
        <f t="shared" si="1"/>
        <v>-180533178</v>
      </c>
      <c r="I30" s="28">
        <f t="shared" si="1"/>
        <v>-163014463</v>
      </c>
      <c r="J30" s="28">
        <f t="shared" si="1"/>
        <v>-1521045991</v>
      </c>
      <c r="K30" s="28">
        <f t="shared" si="1"/>
        <v>-234648180</v>
      </c>
      <c r="L30" s="28">
        <f t="shared" si="1"/>
        <v>-412775446</v>
      </c>
      <c r="M30" s="28">
        <f t="shared" si="1"/>
        <v>-347627926</v>
      </c>
      <c r="N30" s="28">
        <f t="shared" si="1"/>
        <v>-995051552</v>
      </c>
      <c r="O30" s="28">
        <f t="shared" si="1"/>
        <v>-90501232</v>
      </c>
      <c r="P30" s="28">
        <f t="shared" si="1"/>
        <v>58836688</v>
      </c>
      <c r="Q30" s="28">
        <f t="shared" si="1"/>
        <v>-139895860</v>
      </c>
      <c r="R30" s="28">
        <f t="shared" si="1"/>
        <v>-171560404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-2687657947</v>
      </c>
      <c r="X30" s="28">
        <f t="shared" si="1"/>
        <v>-2620185824</v>
      </c>
      <c r="Y30" s="28">
        <f t="shared" si="1"/>
        <v>-67472123</v>
      </c>
      <c r="Z30" s="29">
        <f>+IF(X30&lt;&gt;0,+(Y30/X30)*100,0)</f>
        <v>2.5750892315338318</v>
      </c>
      <c r="AA30" s="30">
        <f>SUM(AA21:AA29)</f>
        <v>-4435811579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472022700</v>
      </c>
      <c r="F35" s="20">
        <v>472022700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472022700</v>
      </c>
    </row>
    <row r="36" spans="1:27" x14ac:dyDescent="0.25">
      <c r="A36" s="23" t="s">
        <v>59</v>
      </c>
      <c r="B36" s="17" t="s">
        <v>32</v>
      </c>
      <c r="C36" s="18">
        <v>1810060</v>
      </c>
      <c r="D36" s="18"/>
      <c r="E36" s="19">
        <v>159750</v>
      </c>
      <c r="F36" s="20">
        <v>235941</v>
      </c>
      <c r="G36" s="20">
        <v>-609166</v>
      </c>
      <c r="H36" s="37">
        <v>250702</v>
      </c>
      <c r="I36" s="37">
        <v>-7495</v>
      </c>
      <c r="J36" s="37">
        <v>-365959</v>
      </c>
      <c r="K36" s="20">
        <v>436986</v>
      </c>
      <c r="L36" s="20">
        <v>128896</v>
      </c>
      <c r="M36" s="20">
        <v>396009</v>
      </c>
      <c r="N36" s="20">
        <v>961891</v>
      </c>
      <c r="O36" s="37">
        <v>1397090</v>
      </c>
      <c r="P36" s="37">
        <v>-922134</v>
      </c>
      <c r="Q36" s="37">
        <v>442510</v>
      </c>
      <c r="R36" s="20">
        <v>917466</v>
      </c>
      <c r="S36" s="20"/>
      <c r="T36" s="20"/>
      <c r="U36" s="20"/>
      <c r="V36" s="37"/>
      <c r="W36" s="37">
        <v>1513398</v>
      </c>
      <c r="X36" s="37"/>
      <c r="Y36" s="20">
        <v>1513398</v>
      </c>
      <c r="Z36" s="21"/>
      <c r="AA36" s="22">
        <v>235941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-110999781</v>
      </c>
      <c r="D38" s="18"/>
      <c r="E38" s="19">
        <v>-301435639</v>
      </c>
      <c r="F38" s="20">
        <v>-301435639</v>
      </c>
      <c r="G38" s="20">
        <v>-1943403</v>
      </c>
      <c r="H38" s="20">
        <v>-1986436</v>
      </c>
      <c r="I38" s="20">
        <v>-1970077</v>
      </c>
      <c r="J38" s="20">
        <v>-5899916</v>
      </c>
      <c r="K38" s="20">
        <v>-36297423</v>
      </c>
      <c r="L38" s="20">
        <v>-2050771</v>
      </c>
      <c r="M38" s="20">
        <v>-3843462</v>
      </c>
      <c r="N38" s="20">
        <v>-42191656</v>
      </c>
      <c r="O38" s="20">
        <v>-2068622</v>
      </c>
      <c r="P38" s="20">
        <v>-1898204</v>
      </c>
      <c r="Q38" s="20">
        <v>-2092643</v>
      </c>
      <c r="R38" s="20">
        <v>-6059469</v>
      </c>
      <c r="S38" s="20"/>
      <c r="T38" s="20"/>
      <c r="U38" s="20"/>
      <c r="V38" s="20"/>
      <c r="W38" s="20">
        <v>-54151041</v>
      </c>
      <c r="X38" s="20">
        <v>-82697514</v>
      </c>
      <c r="Y38" s="20">
        <v>28546473</v>
      </c>
      <c r="Z38" s="21">
        <v>-34.519142860811996</v>
      </c>
      <c r="AA38" s="22">
        <v>-301435639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-109189721</v>
      </c>
      <c r="D39" s="26">
        <f>SUM(D34:D38)</f>
        <v>0</v>
      </c>
      <c r="E39" s="27">
        <f t="shared" si="2"/>
        <v>170746811</v>
      </c>
      <c r="F39" s="28">
        <f t="shared" si="2"/>
        <v>170823002</v>
      </c>
      <c r="G39" s="28">
        <f t="shared" si="2"/>
        <v>-2552569</v>
      </c>
      <c r="H39" s="28">
        <f t="shared" si="2"/>
        <v>-1735734</v>
      </c>
      <c r="I39" s="28">
        <f t="shared" si="2"/>
        <v>-1977572</v>
      </c>
      <c r="J39" s="28">
        <f t="shared" si="2"/>
        <v>-6265875</v>
      </c>
      <c r="K39" s="28">
        <f t="shared" si="2"/>
        <v>-35860437</v>
      </c>
      <c r="L39" s="28">
        <f t="shared" si="2"/>
        <v>-1921875</v>
      </c>
      <c r="M39" s="28">
        <f t="shared" si="2"/>
        <v>-3447453</v>
      </c>
      <c r="N39" s="28">
        <f t="shared" si="2"/>
        <v>-41229765</v>
      </c>
      <c r="O39" s="28">
        <f t="shared" si="2"/>
        <v>-671532</v>
      </c>
      <c r="P39" s="28">
        <f t="shared" si="2"/>
        <v>-2820338</v>
      </c>
      <c r="Q39" s="28">
        <f t="shared" si="2"/>
        <v>-1650133</v>
      </c>
      <c r="R39" s="28">
        <f t="shared" si="2"/>
        <v>-5142003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-52637643</v>
      </c>
      <c r="X39" s="28">
        <f t="shared" si="2"/>
        <v>-82697514</v>
      </c>
      <c r="Y39" s="28">
        <f t="shared" si="2"/>
        <v>30059871</v>
      </c>
      <c r="Z39" s="29">
        <f>+IF(X39&lt;&gt;0,+(Y39/X39)*100,0)</f>
        <v>-36.349183362392246</v>
      </c>
      <c r="AA39" s="30">
        <f>SUM(AA34:AA38)</f>
        <v>170823002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-712175769</v>
      </c>
      <c r="D41" s="32">
        <f>+D17+D30+D39</f>
        <v>0</v>
      </c>
      <c r="E41" s="33">
        <f t="shared" si="3"/>
        <v>8896777663</v>
      </c>
      <c r="F41" s="34">
        <f t="shared" si="3"/>
        <v>4322472611</v>
      </c>
      <c r="G41" s="34">
        <f t="shared" si="3"/>
        <v>-840951376</v>
      </c>
      <c r="H41" s="34">
        <f t="shared" si="3"/>
        <v>-147600308</v>
      </c>
      <c r="I41" s="34">
        <f t="shared" si="3"/>
        <v>-242961999</v>
      </c>
      <c r="J41" s="34">
        <f t="shared" si="3"/>
        <v>-1231513683</v>
      </c>
      <c r="K41" s="34">
        <f t="shared" si="3"/>
        <v>-83723918</v>
      </c>
      <c r="L41" s="34">
        <f t="shared" si="3"/>
        <v>-277782420</v>
      </c>
      <c r="M41" s="34">
        <f t="shared" si="3"/>
        <v>261554032</v>
      </c>
      <c r="N41" s="34">
        <f t="shared" si="3"/>
        <v>-99952306</v>
      </c>
      <c r="O41" s="34">
        <f t="shared" si="3"/>
        <v>-175027355</v>
      </c>
      <c r="P41" s="34">
        <f t="shared" si="3"/>
        <v>231812387</v>
      </c>
      <c r="Q41" s="34">
        <f t="shared" si="3"/>
        <v>127063297</v>
      </c>
      <c r="R41" s="34">
        <f t="shared" si="3"/>
        <v>183848329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-1147617660</v>
      </c>
      <c r="X41" s="34">
        <f t="shared" si="3"/>
        <v>2518801424</v>
      </c>
      <c r="Y41" s="34">
        <f t="shared" si="3"/>
        <v>-3666419084</v>
      </c>
      <c r="Z41" s="35">
        <f>+IF(X41&lt;&gt;0,+(Y41/X41)*100,0)</f>
        <v>-145.56205380325369</v>
      </c>
      <c r="AA41" s="36">
        <f>+AA17+AA30+AA39</f>
        <v>4322472611</v>
      </c>
    </row>
    <row r="42" spans="1:27" x14ac:dyDescent="0.25">
      <c r="A42" s="23" t="s">
        <v>63</v>
      </c>
      <c r="B42" s="17" t="s">
        <v>64</v>
      </c>
      <c r="C42" s="32">
        <v>1137033067</v>
      </c>
      <c r="D42" s="32"/>
      <c r="E42" s="33">
        <v>-2786540064</v>
      </c>
      <c r="F42" s="34">
        <v>-749111891</v>
      </c>
      <c r="G42" s="34">
        <v>1571154362</v>
      </c>
      <c r="H42" s="34">
        <f>+G43+H60</f>
        <v>683564436</v>
      </c>
      <c r="I42" s="34">
        <f>+H43+I60</f>
        <v>552561948</v>
      </c>
      <c r="J42" s="34">
        <f>+G42</f>
        <v>1571154362</v>
      </c>
      <c r="K42" s="34">
        <f>+I43+K60</f>
        <v>1467210553</v>
      </c>
      <c r="L42" s="34">
        <f>+K43+L60</f>
        <v>1383486635</v>
      </c>
      <c r="M42" s="34">
        <f>+L43+M60</f>
        <v>1105704215</v>
      </c>
      <c r="N42" s="34">
        <f>+K42</f>
        <v>1467210553</v>
      </c>
      <c r="O42" s="34">
        <f>+M43+O60</f>
        <v>1276012636</v>
      </c>
      <c r="P42" s="34">
        <f>+O43+P60</f>
        <v>1212691502</v>
      </c>
      <c r="Q42" s="34">
        <f>+P43+Q60</f>
        <v>1444503889</v>
      </c>
      <c r="R42" s="34">
        <f>+O42</f>
        <v>1276012636</v>
      </c>
      <c r="S42" s="34">
        <f>+Q43+S60</f>
        <v>1571567186</v>
      </c>
      <c r="T42" s="34">
        <f>+S43+T60</f>
        <v>1571567186</v>
      </c>
      <c r="U42" s="34">
        <f>+T43+U60</f>
        <v>1571567186</v>
      </c>
      <c r="V42" s="34">
        <f>+S42</f>
        <v>1571567186</v>
      </c>
      <c r="W42" s="34">
        <f>+G42</f>
        <v>1571154362</v>
      </c>
      <c r="X42" s="34">
        <v>-2017332023</v>
      </c>
      <c r="Y42" s="34">
        <f>+W42-X42</f>
        <v>3588486385</v>
      </c>
      <c r="Z42" s="35">
        <f>+IF(X42&lt;&gt;0,+(Y42/X42)*100,0)</f>
        <v>-177.88278498962785</v>
      </c>
      <c r="AA42" s="36">
        <v>-749111891</v>
      </c>
    </row>
    <row r="43" spans="1:27" x14ac:dyDescent="0.25">
      <c r="A43" s="42" t="s">
        <v>65</v>
      </c>
      <c r="B43" s="43" t="s">
        <v>64</v>
      </c>
      <c r="C43" s="44">
        <f>+C41+C42</f>
        <v>424857298</v>
      </c>
      <c r="D43" s="44">
        <f t="shared" ref="D43:AA43" si="4">+D41+D42</f>
        <v>0</v>
      </c>
      <c r="E43" s="45">
        <f t="shared" si="4"/>
        <v>6110237599</v>
      </c>
      <c r="F43" s="46">
        <f t="shared" si="4"/>
        <v>3573360720</v>
      </c>
      <c r="G43" s="46">
        <f t="shared" si="4"/>
        <v>730202986</v>
      </c>
      <c r="H43" s="46">
        <f t="shared" si="4"/>
        <v>535964128</v>
      </c>
      <c r="I43" s="46">
        <f t="shared" si="4"/>
        <v>309599949</v>
      </c>
      <c r="J43" s="46">
        <f>+I43</f>
        <v>309599949</v>
      </c>
      <c r="K43" s="46">
        <f t="shared" si="4"/>
        <v>1383486635</v>
      </c>
      <c r="L43" s="46">
        <f t="shared" si="4"/>
        <v>1105704215</v>
      </c>
      <c r="M43" s="46">
        <f t="shared" si="4"/>
        <v>1367258247</v>
      </c>
      <c r="N43" s="46">
        <f>+M43</f>
        <v>1367258247</v>
      </c>
      <c r="O43" s="46">
        <f t="shared" si="4"/>
        <v>1100985281</v>
      </c>
      <c r="P43" s="46">
        <f t="shared" si="4"/>
        <v>1444503889</v>
      </c>
      <c r="Q43" s="46">
        <f t="shared" si="4"/>
        <v>1571567186</v>
      </c>
      <c r="R43" s="46">
        <f>+Q43</f>
        <v>1571567186</v>
      </c>
      <c r="S43" s="46">
        <f t="shared" si="4"/>
        <v>1571567186</v>
      </c>
      <c r="T43" s="46">
        <f t="shared" si="4"/>
        <v>1571567186</v>
      </c>
      <c r="U43" s="46">
        <f t="shared" si="4"/>
        <v>1571567186</v>
      </c>
      <c r="V43" s="46">
        <f>+U43</f>
        <v>1571567186</v>
      </c>
      <c r="W43" s="46">
        <f>+V43</f>
        <v>1571567186</v>
      </c>
      <c r="X43" s="46">
        <f t="shared" si="4"/>
        <v>501469401</v>
      </c>
      <c r="Y43" s="46">
        <f t="shared" si="4"/>
        <v>-77932699</v>
      </c>
      <c r="Z43" s="47">
        <f>+IF(X43&lt;&gt;0,+(Y43/X43)*100,0)</f>
        <v>-15.540868265260317</v>
      </c>
      <c r="AA43" s="48">
        <f t="shared" si="4"/>
        <v>3573360720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1571154362</v>
      </c>
      <c r="H60">
        <v>-46638550</v>
      </c>
      <c r="I60">
        <v>16597820</v>
      </c>
      <c r="J60">
        <v>1571154362</v>
      </c>
      <c r="K60">
        <v>1157610604</v>
      </c>
      <c r="N60">
        <v>1157610604</v>
      </c>
      <c r="O60">
        <v>-91245611</v>
      </c>
      <c r="P60">
        <v>111706221</v>
      </c>
      <c r="R60">
        <v>-91245611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D4BD16-DB32-44DD-A9E0-72A6E2178270}"/>
</file>

<file path=customXml/itemProps2.xml><?xml version="1.0" encoding="utf-8"?>
<ds:datastoreItem xmlns:ds="http://schemas.openxmlformats.org/officeDocument/2006/customXml" ds:itemID="{73EB2A1C-403E-4C0C-AC15-F645C351FC88}"/>
</file>

<file path=customXml/itemProps3.xml><?xml version="1.0" encoding="utf-8"?>
<ds:datastoreItem xmlns:ds="http://schemas.openxmlformats.org/officeDocument/2006/customXml" ds:itemID="{6FEB7F99-17E7-45C2-9D77-7771BF2893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2026-05-13T14:41:50Z</dcterms:created>
  <dcterms:modified xsi:type="dcterms:W3CDTF">2026-05-13T14:45:03Z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